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<sst xmlns="http://schemas.openxmlformats.org/spreadsheetml/2006/main" count="1392" uniqueCount="627">
  <si>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</si>
  <si>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</si>
  <si>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</si>
  <si>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</si>
  <si>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</si>
  <si>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</si>
  <si>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</si>
  <si>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</si>
  <si>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</si>
  <si>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</si>
  <si>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</si>
  <si>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</si>
  <si>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</si>
  <si>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</si>
  <si>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</si>
  <si>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</si>
  <si>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</si>
  <si>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</si>
  <si>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</si>
  <si>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</si>
  <si>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</si>
  <si>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</si>
  <si>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</si>
  <si>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</si>
  <si>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</si>
  <si>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</si>
  <si>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</si>
  <si>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</si>
  <si>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</si>
  <si>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</si>
  <si>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</si>
  <si>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</si>
  <si>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</si>
  <si>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</si>
  <si>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</si>
  <si>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</si>
  <si>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</si>
  <si>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</si>
  <si>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</si>
  <si>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</si>
  <si>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</si>
  <si>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</si>
  <si>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</si>
  <si>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</si>
  <si>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</si>
  <si>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</si>
  <si>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</si>
  <si>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</si>
  <si>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</si>
  <si>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</si>
  <si>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</si>
  <si>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</si>
  <si>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</si>
  <si>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</si>
  <si>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</si>
  <si>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</si>
  <si>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</si>
  <si>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</si>
  <si>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</si>
  <si>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</si>
  <si>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</si>
  <si>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</si>
  <si>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</si>
  <si>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</si>
  <si>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</si>
  <si>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</si>
  <si>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</si>
  <si>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</si>
  <si>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</si>
  <si>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</si>
  <si>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</si>
  <si>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</si>
  <si>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</si>
  <si>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</si>
  <si>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</si>
  <si>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</si>
  <si>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</si>
  <si>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</si>
  <si>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</si>
  <si>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</si>
  <si>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</si>
  <si>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</si>
  <si>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</si>
  <si>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</si>
  <si>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</si>
  <si>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</si>
  <si>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</si>
  <si>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</si>
  <si>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</si>
  <si>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</si>
  <si>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</si>
  <si>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</si>
  <si>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</si>
  <si>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</si>
  <si>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</si>
  <si>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</si>
  <si>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</si>
  <si>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</si>
  <si>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</si>
  <si>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</si>
  <si>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</si>
  <si>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</si>
  <si>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</si>
  <si>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</si>
  <si>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</si>
  <si>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</si>
  <si>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</si>
  <si>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</si>
  <si>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</si>
  <si>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</si>
  <si>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</si>
  <si>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</si>
  <si>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</si>
  <si>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</si>
  <si>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</si>
  <si>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</si>
  <si>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</si>
  <si>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</si>
  <si>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</si>
  <si>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</si>
  <si>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</si>
  <si>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</si>
  <si>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</si>
  <si>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</si>
  <si>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</si>
  <si>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</si>
  <si>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</si>
  <si>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</si>
  <si>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</si>
  <si>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</si>
  <si>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</si>
  <si>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</si>
  <si>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</si>
  <si>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</si>
  <si>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</si>
  <si>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</si>
  <si>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</si>
  <si>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</si>
  <si>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</si>
  <si>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</si>
  <si>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</si>
  <si>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</si>
  <si>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</si>
  <si>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</si>
  <si>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</si>
  <si>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</si>
  <si>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</si>
  <si>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</si>
  <si>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</si>
  <si>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</si>
  <si>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</si>
  <si>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</si>
  <si>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</si>
  <si>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</si>
  <si>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</si>
  <si>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</si>
  <si>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</si>
  <si>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</si>
  <si>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</si>
  <si>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</si>
  <si>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</si>
  <si>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</si>
  <si>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</si>
  <si>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</si>
  <si>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</si>
  <si>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</si>
  <si>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</si>
  <si>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</si>
  <si>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</si>
  <si>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</si>
  <si>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</si>
  <si>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</si>
  <si>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</si>
  <si>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</si>
  <si>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</si>
  <si>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</si>
  <si>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</si>
  <si>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</si>
  <si>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</si>
  <si>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</si>
  <si>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</si>
  <si>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</si>
  <si>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</si>
  <si>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</si>
  <si>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</si>
  <si>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</si>
  <si>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</si>
  <si>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</si>
  <si>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</si>
  <si>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</si>
  <si>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</si>
  <si>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</si>
  <si>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</si>
  <si>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</si>
  <si>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</si>
  <si>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</si>
  <si>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</si>
  <si>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</si>
  <si>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</si>
  <si>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</si>
  <si>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</si>
  <si>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</si>
  <si>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</si>
  <si>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</si>
  <si>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</si>
  <si>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</si>
  <si>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</si>
  <si>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</si>
  <si>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</si>
  <si>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</si>
  <si>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</si>
  <si>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</si>
  <si>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</si>
  <si>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</si>
  <si>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</si>
  <si>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</si>
  <si>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</si>
  <si>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</si>
  <si>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</si>
  <si>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</si>
  <si>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</si>
  <si>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</si>
  <si>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</si>
  <si>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</si>
  <si>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</si>
  <si>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</si>
  <si>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</si>
  <si>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</si>
  <si>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</si>
  <si>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</si>
  <si>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</si>
  <si>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</si>
  <si>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</si>
  <si>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</si>
  <si>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</si>
  <si>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</si>
  <si>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</si>
  <si>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</si>
  <si>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</si>
  <si>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</si>
  <si>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</si>
  <si>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</si>
  <si>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</si>
  <si>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</si>
  <si>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</si>
  <si>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</si>
  <si>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</si>
  <si>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</si>
  <si>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</si>
  <si>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</si>
  <si>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</si>
  <si>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</si>
  <si>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</si>
  <si>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</si>
  <si>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</si>
  <si>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</si>
  <si>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</si>
  <si>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</si>
  <si>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</si>
  <si>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</si>
  <si>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</si>
  <si>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</si>
  <si>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</si>
  <si>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</si>
  <si>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</si>
  <si>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</si>
  <si>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</si>
  <si>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</si>
  <si>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</si>
  <si>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</si>
  <si>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</si>
  <si>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</si>
  <si>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</si>
  <si>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</si>
  <si>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</si>
  <si>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</si>
  <si>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</si>
  <si>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</si>
  <si>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</si>
  <si>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</si>
  <si>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</si>
  <si>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</si>
  <si>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</si>
  <si>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</si>
  <si>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</si>
  <si>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</si>
  <si>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</si>
  <si>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</si>
  <si>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</si>
  <si>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</si>
  <si>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</si>
  <si>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</si>
  <si>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</si>
  <si>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</si>
  <si>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</si>
  <si>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</si>
  <si>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</si>
  <si>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</si>
  <si>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</si>
  <si>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</si>
  <si>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</si>
  <si>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</si>
  <si>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</si>
  <si>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</si>
  <si>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</si>
  <si>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</si>
  <si>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</si>
  <si>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</si>
  <si>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</si>
  <si>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</si>
  <si>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</si>
  <si>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</si>
  <si>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</si>
  <si>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</si>
  <si>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</si>
  <si>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</si>
  <si>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</si>
  <si>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</si>
  <si>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</si>
  <si>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</si>
  <si>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</si>
  <si>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</si>
  <si>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</si>
  <si>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</si>
  <si>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</si>
  <si>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</si>
  <si>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</si>
  <si>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</si>
  <si>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</si>
  <si>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</si>
  <si>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</si>
  <si>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</si>
  <si>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</si>
  <si>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</si>
  <si>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</si>
  <si>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</si>
  <si>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</si>
  <si>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</si>
  <si>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</si>
  <si>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</si>
  <si>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</si>
  <si>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</si>
  <si>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</si>
  <si>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</si>
  <si>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</si>
  <si>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</si>
  <si>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</si>
  <si>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</si>
  <si>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</si>
  <si>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</si>
  <si>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</si>
  <si>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</si>
  <si>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</si>
  <si>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</si>
  <si>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</si>
  <si>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</si>
  <si>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</si>
  <si>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</si>
  <si>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</si>
  <si>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</si>
  <si>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</si>
  <si>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</si>
  <si>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</si>
  <si>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</si>
  <si>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</si>
  <si>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</si>
  <si>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</si>
  <si>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</si>
  <si>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</si>
  <si>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</si>
  <si>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</si>
  <si>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</si>
  <si>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</si>
  <si>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</si>
  <si>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</si>
  <si>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</si>
  <si>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</si>
  <si>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</si>
  <si>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</si>
  <si>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</si>
  <si>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</si>
  <si>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</si>
  <si>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</si>
  <si>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</si>
  <si>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</si>
  <si>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</si>
  <si>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</si>
  <si>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</si>
  <si>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</si>
  <si>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</si>
  <si>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</si>
  <si>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</si>
  <si>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</si>
  <si>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</si>
  <si>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</si>
  <si>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</si>
  <si>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</si>
  <si>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</si>
  <si>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</si>
  <si>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</si>
  <si>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</si>
  <si>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</si>
  <si>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</si>
  <si>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</si>
  <si>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</si>
  <si>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</si>
  <si>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</si>
  <si>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</si>
  <si>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</si>
  <si>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</si>
  <si>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</si>
  <si>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</si>
  <si>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</si>
  <si>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</si>
  <si>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</si>
  <si>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</si>
  <si>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</si>
  <si>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</si>
  <si>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</si>
  <si>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</si>
  <si>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</si>
  <si>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</si>
  <si>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</si>
  <si>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</si>
  <si>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</si>
  <si>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</si>
  <si>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</si>
  <si>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</si>
  <si>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</si>
  <si>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</si>
  <si>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</si>
  <si>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</si>
  <si>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</si>
  <si>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</si>
  <si>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</si>
  <si>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</si>
  <si>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</si>
  <si>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</si>
  <si>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</si>
  <si>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</si>
  <si>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</si>
  <si>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</si>
  <si>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</si>
  <si>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</si>
  <si>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</si>
  <si>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</si>
  <si>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</si>
  <si>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</si>
  <si>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</si>
  <si>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</si>
  <si>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</si>
  <si>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</si>
  <si>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</si>
  <si>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</si>
  <si>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</si>
  <si>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</si>
  <si>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</si>
  <si>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</si>
  <si>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</si>
  <si>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</si>
  <si>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</si>
  <si>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</si>
  <si>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</si>
  <si>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</si>
  <si>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</si>
  <si>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</si>
  <si>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</si>
  <si>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</si>
  <si>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</si>
  <si>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</si>
  <si>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</si>
  <si>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</si>
  <si>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</si>
  <si>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</si>
  <si>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</si>
  <si>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</si>
  <si>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</si>
  <si>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</si>
  <si>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</si>
  <si>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</si>
  <si>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</si>
  <si>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</si>
  <si>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</si>
  <si>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</si>
  <si>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</si>
  <si>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</si>
  <si>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</si>
  <si>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</si>
  <si>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</si>
  <si>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</si>
  <si>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</si>
  <si>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</si>
  <si>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</si>
  <si>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</si>
  <si>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</si>
  <si>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</si>
  <si>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</si>
  <si>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</si>
  <si>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</si>
  <si>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</si>
  <si>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</si>
  <si>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</si>
  <si>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</si>
  <si>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</si>
  <si>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</si>
  <si>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</si>
  <si>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</si>
  <si>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</si>
  <si>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</si>
  <si>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</si>
  <si>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</si>
  <si>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</si>
  <si>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</si>
  <si>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</si>
  <si>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</si>
  <si>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</si>
  <si>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</si>
  <si>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</si>
  <si>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</si>
  <si>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</si>
  <si>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</si>
  <si>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</si>
  <si>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</si>
  <si>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</si>
  <si>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</si>
  <si>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</si>
  <si>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</si>
  <si>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</si>
  <si>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</si>
  <si>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</si>
  <si>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</si>
  <si>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</si>
  <si>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</si>
  <si>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</si>
  <si>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</si>
  <si>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</si>
  <si>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</si>
  <si>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</si>
  <si>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</si>
  <si>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</si>
  <si>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</si>
  <si>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</si>
  <si>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</si>
  <si>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</si>
  <si>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</si>
  <si>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</si>
  <si>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</si>
  <si>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</si>
  <si>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</si>
  <si>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</si>
  <si>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</si>
  <si>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</si>
  <si>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</si>
  <si>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</si>
  <si>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</si>
  <si>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</si>
  <si>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</si>
  <si>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</si>
  <si>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</si>
  <si>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</si>
  <si>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</si>
  <si>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</si>
  <si>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</si>
  <si>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</si>
  <si>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</si>
  <si>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</si>
  <si>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</si>
  <si>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</si>
  <si>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</si>
  <si>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</si>
  <si>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</si>
  <si>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</si>
  <si>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</si>
  <si>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</si>
  <si>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</si>
  <si>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</si>
  <si>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</si>
  <si>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</si>
  <si>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</si>
  <si>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</si>
  <si>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</si>
  <si>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</si>
  <si>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</si>
  <si>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</si>
  <si>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</si>
  <si>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</si>
  <si>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</si>
  <si>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</si>
  <si>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</si>
  <si>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</si>
  <si>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</si>
  <si>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</si>
  <si>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</si>
  <si>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</si>
  <si>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</si>
  <si>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</si>
  <si>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</si>
  <si>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</si>
  <si>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</si>
  <si>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</si>
  <si>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</si>
  <si>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</si>
  <si>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</si>
  <si>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</si>
  <si>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</si>
  <si>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</si>
  <si>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</si>
  <si>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</si>
  <si>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</si>
  <si>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</si>
  <si>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</si>
  <si>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</si>
  <si>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</si>
  <si>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</si>
  <si>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2026 года с НДС, млн. руб.</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</si>
  <si>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</si>
  <si>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</si>
  <si>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 Реконструкция  ограждения необходима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t>
  </si>
  <si>
    <t>10,19 млн.руб</t>
  </si>
  <si>
    <t>по состоянию на 01.01.2023</t>
  </si>
  <si>
    <t>Проектирование реконструкции ПС 220/110/6 кВ  Салехард  (замена ограждения, пожарного водопровода, внутриплощадочных проездов)</t>
  </si>
  <si>
    <t>N_TP2000.PR.0091</t>
  </si>
  <si>
    <t>от «__» _____ 202 _ г. №___</t>
  </si>
  <si>
    <t>Приуральский район г. Салехард</t>
  </si>
  <si>
    <t>0.6 прочие инвестиционные проекты</t>
  </si>
  <si>
    <t>Повышение надежности оказываемых услуг в сфере электроэнергетики</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</si>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</sst>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47" xfId="0" applyFont="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610</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526</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09" customFormat="1" ht="18.75" x14ac:dyDescent="0.25">
      <c r="A12" s="318" t="s">
        <v>621</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620</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508</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30" t="s">
        <v>624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30" t="s">
        <v>625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12.146523999999999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10.18867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3" t="str">
        <f>'1. паспорт местоположение'!A12:C12</f>
        <v>N_TP2000.PR.0091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3"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377</v>
      </c>
      <c r="D19" s="322" t="s">
        <v>376</v>
      </c>
      <c r="E19" s="322" t="s">
        <v>108</v>
      </c>
      <c r="F19" s="322" t="s">
        <v>107</v>
      </c>
      <c r="G19" s="322" t="s">
        <v>372</v>
      </c>
      <c r="H19" s="322" t="s">
        <v>106</v>
      </c>
      <c r="I19" s="322" t="s">
        <v>105</v>
      </c>
      <c r="J19" s="322" t="s">
        <v>104</v>
      </c>
      <c r="K19" s="322" t="s">
        <v>103</v>
      </c>
      <c r="L19" s="322" t="s">
        <v>102</v>
      </c>
      <c r="M19" s="322" t="s">
        <v>101</v>
      </c>
      <c r="N19" s="322" t="s">
        <v>100</v>
      </c>
      <c r="O19" s="322" t="s">
        <v>99</v>
      </c>
      <c r="P19" s="322" t="s">
        <v>98</v>
      </c>
      <c r="Q19" s="322" t="s">
        <v>375</v>
      </c>
      <c r="R19" s="322"/>
      <c r="S19" s="326" t="s">
        <v>475</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5" t="s">
        <v>373</v>
      </c>
      <c r="R20" s="46" t="s">
        <v>374</v>
      </c>
      <c r="S20" s="326"/>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3" t="str">
        <f>'1. паспорт местоположение'!A12:C12</f>
        <v>N_TP2000.PR.0091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4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230</v>
      </c>
      <c r="C21" s="332"/>
      <c r="D21" s="335" t="s">
        <v>131</v>
      </c>
      <c r="E21" s="331" t="s">
        <v>516</v>
      </c>
      <c r="F21" s="332"/>
      <c r="G21" s="331" t="s">
        <v>280</v>
      </c>
      <c r="H21" s="332"/>
      <c r="I21" s="331" t="s">
        <v>130</v>
      </c>
      <c r="J21" s="332"/>
      <c r="K21" s="335" t="s">
        <v>129</v>
      </c>
      <c r="L21" s="331" t="s">
        <v>128</v>
      </c>
      <c r="M21" s="332"/>
      <c r="N21" s="331" t="s">
        <v>512</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0" t="s">
        <v>124</v>
      </c>
      <c r="R22" s="100" t="s">
        <v>487</v>
      </c>
      <c r="S22" s="100" t="s">
        <v>123</v>
      </c>
      <c r="T22" s="100" t="s">
        <v>122</v>
      </c>
    </row>
    <row r="23" spans="1:113" ht="51.75" customHeight="1" x14ac:dyDescent="0.25">
      <c r="A23" s="340"/>
      <c r="B23" s="154" t="s">
        <v>120</v>
      </c>
      <c r="C23" s="154" t="s">
        <v>121</v>
      </c>
      <c r="D23" s="33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522</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526</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N_TP2000.PR.0091</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Проектирование реконструкции ПС 220/110/6 кВ  Салехард  (замена ограждения, пожарного водопровода, внутриплощадочных проездов)</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6</v>
      </c>
      <c r="B21" s="349" t="s">
        <v>496</v>
      </c>
      <c r="C21" s="350"/>
      <c r="D21" s="349" t="s">
        <v>498</v>
      </c>
      <c r="E21" s="350"/>
      <c r="F21" s="341" t="s">
        <v>103</v>
      </c>
      <c r="G21" s="343"/>
      <c r="H21" s="343"/>
      <c r="I21" s="342"/>
      <c r="J21" s="346" t="s">
        <v>499</v>
      </c>
      <c r="K21" s="349" t="s">
        <v>500</v>
      </c>
      <c r="L21" s="350"/>
      <c r="M21" s="349" t="s">
        <v>501</v>
      </c>
      <c r="N21" s="350"/>
      <c r="O21" s="349" t="s">
        <v>489</v>
      </c>
      <c r="P21" s="350"/>
      <c r="Q21" s="349" t="s">
        <v>136</v>
      </c>
      <c r="R21" s="350"/>
      <c r="S21" s="346" t="s">
        <v>135</v>
      </c>
      <c r="T21" s="346" t="s">
        <v>502</v>
      </c>
      <c r="U21" s="346" t="s">
        <v>497</v>
      </c>
      <c r="V21" s="349" t="s">
        <v>134</v>
      </c>
      <c r="W21" s="350"/>
      <c r="X21" s="341" t="s">
        <v>126</v>
      </c>
      <c r="Y21" s="343"/>
      <c r="Z21" s="341" t="s">
        <v>125</v>
      </c>
      <c r="AA21" s="343"/>
    </row>
    <row r="22" spans="1:27" ht="216" customHeight="1" x14ac:dyDescent="0.25">
      <c r="A22" s="347"/>
      <c r="B22" s="351"/>
      <c r="C22" s="352"/>
      <c r="D22" s="351"/>
      <c r="E22" s="352"/>
      <c r="F22" s="341" t="s">
        <v>133</v>
      </c>
      <c r="G22" s="342"/>
      <c r="H22" s="341" t="s">
        <v>132</v>
      </c>
      <c r="I22" s="34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44" t="s">
        <v>526</v>
      </c>
      <c r="B9" s="344"/>
      <c r="C9" s="344"/>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N_TP2000.PR.0091</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Проектирование реконструкции ПС 220/110/6 кВ  Салехард  (замена ограждения, пожарного водопровода, внутриплощадочных проездов)</v>
      </c>
      <c r="B15" s="321"/>
      <c r="C15" s="321"/>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0" t="s">
        <v>616</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310"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ПС 220/110/6 кВ  Салехард  (замена ограждения, пожарного водопровода, внутриплощадочных проездов)</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3" t="str">
        <f>'1. паспорт местоположение'!A12:C12</f>
        <v>N_TP2000.PR.0091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4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0"/>
      <c r="AB16" s="16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0"/>
      <c r="AB17" s="16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0"/>
      <c r="AB18" s="16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0"/>
      <c r="AB19" s="16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1"/>
      <c r="AB20" s="16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1"/>
      <c r="AB21" s="161"/>
    </row>
    <row r="22" spans="1:28" x14ac:dyDescent="0.25">
      <c r="A22" s="354" t="s">
        <v>513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2"/>
      <c r="AB22" s="162"/>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3" t="str">
        <f>'1. паспорт местоположение'!A12:C12</f>
        <v>N_TP2000.PR.0091</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4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0" t="s">
        <v>491</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1" t="s">
        <v>87</v>
      </c>
      <c r="F19" s="362"/>
      <c r="G19" s="362"/>
      <c r="H19" s="362"/>
      <c r="I19" s="363"/>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3" t="str">
        <f>'2. паспорт  ТП'!A11:S11</f>
        <v>N_TP2000.PR.0091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3" t="str">
        <f>'2. паспорт  ТП'!A14:S14</f>
        <v>Проектирование реконструкции ПС 220/110/6 кВ  Салехард  (замена ограждения, пожарного водопровода, внутриплощадочных проездов)</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608</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6"/>
      <c r="V19" s="366"/>
      <c r="W19" s="366"/>
      <c r="X19" s="168"/>
      <c r="Y19" s="168"/>
    </row>
    <row r="20" spans="1:44" ht="21" customHeight="1" x14ac:dyDescent="0.25">
      <c r="A20" s="170"/>
      <c r="K20" s="172"/>
      <c r="T20" s="173"/>
      <c r="U20" s="367"/>
      <c r="V20" s="367"/>
      <c r="W20" s="367"/>
      <c r="X20" s="367"/>
      <c r="Y20" s="173"/>
    </row>
    <row r="21" spans="1:44" ht="21" customHeight="1" x14ac:dyDescent="0.4">
      <c r="A21" s="170"/>
      <c r="B21" s="174"/>
      <c r="K21" s="166"/>
      <c r="T21" s="168"/>
      <c r="U21" s="366"/>
      <c r="V21" s="366"/>
      <c r="W21" s="366"/>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4" t="s">
        <v>340</v>
      </c>
      <c r="E28" s="364"/>
      <c r="F28" s="187">
        <f>SUM(B95:AA95)</f>
        <v>0</v>
      </c>
      <c r="K28" s="188"/>
      <c r="N28" s="189"/>
    </row>
    <row r="29" spans="1:44" x14ac:dyDescent="0.25">
      <c r="A29" s="180" t="s">
        <v>336</v>
      </c>
      <c r="B29" s="190">
        <f>-C66</f>
        <v>-317022.83333333337</v>
      </c>
      <c r="D29" s="364" t="s">
        <v>338</v>
      </c>
      <c r="E29" s="364"/>
      <c r="F29" s="187" t="str">
        <f>IF(SUM(B96:AA96)=0,"не окупается",SUM(B96:AA96))</f>
        <v>не окупается</v>
      </c>
      <c r="K29" s="188"/>
    </row>
    <row r="30" spans="1:44" x14ac:dyDescent="0.25">
      <c r="A30" s="182" t="s">
        <v>540</v>
      </c>
      <c r="B30" s="191">
        <v>1</v>
      </c>
      <c r="D30" s="364" t="s">
        <v>541</v>
      </c>
      <c r="E30" s="364"/>
      <c r="F30" s="192">
        <f>M93</f>
        <v>-105720737.03988162</v>
      </c>
      <c r="K30" s="188"/>
    </row>
    <row r="31" spans="1:44" x14ac:dyDescent="0.25">
      <c r="A31" s="182" t="s">
        <v>335</v>
      </c>
      <c r="B31" s="191">
        <v>1</v>
      </c>
      <c r="D31" s="364" t="s">
        <v>542</v>
      </c>
      <c r="E31" s="364"/>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5"/>
      <c r="B98" s="365"/>
      <c r="C98" s="365"/>
      <c r="D98" s="365"/>
      <c r="E98" s="365"/>
      <c r="F98" s="365"/>
      <c r="G98" s="365"/>
      <c r="H98" s="365"/>
      <c r="I98" s="365"/>
      <c r="J98" s="365"/>
      <c r="K98" s="365"/>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9" zoomScaleSheetLayoutView="69" workbookViewId="0">
      <selection activeCell="I34" sqref="I3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3" t="str">
        <f>'3.2 паспорт Техсостояние ЛЭП'!E12</f>
        <v>N_TP2000.PR.0091</v>
      </c>
      <c r="B12" s="323"/>
      <c r="C12" s="323"/>
      <c r="D12" s="323"/>
      <c r="E12" s="323"/>
      <c r="F12" s="323"/>
      <c r="G12" s="323"/>
      <c r="H12" s="323"/>
      <c r="I12" s="323"/>
      <c r="J12" s="323"/>
      <c r="K12" s="323"/>
      <c r="L12" s="323"/>
    </row>
    <row r="13" spans="1:44" x14ac:dyDescent="0.25">
      <c r="A13" s="316" t="s">
        <v>8</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4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78" t="s">
        <v>492</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1"/>
      <c r="F22" s="142"/>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2">
        <v>45323</v>
      </c>
      <c r="H31" s="272">
        <v>45352</v>
      </c>
      <c r="I31" s="83"/>
      <c r="J31" s="83"/>
      <c r="K31" s="76"/>
      <c r="L31" s="76"/>
    </row>
    <row r="32" spans="1:12" s="71" customFormat="1" ht="31.5" x14ac:dyDescent="0.25">
      <c r="A32" s="79" t="s">
        <v>216</v>
      </c>
      <c r="B32" s="78" t="s">
        <v>439</v>
      </c>
      <c r="C32" s="272" t="s">
        <v>563</v>
      </c>
      <c r="D32" s="272" t="s">
        <v>563</v>
      </c>
      <c r="E32" s="272"/>
      <c r="F32" s="272"/>
      <c r="G32" s="272">
        <v>45519</v>
      </c>
      <c r="H32" s="272">
        <v>45536</v>
      </c>
      <c r="I32" s="83"/>
      <c r="J32" s="83"/>
      <c r="K32" s="76"/>
      <c r="L32" s="76"/>
    </row>
    <row r="33" spans="1:12" s="71" customFormat="1" ht="37.5" customHeight="1" x14ac:dyDescent="0.25">
      <c r="A33" s="79" t="s">
        <v>450</v>
      </c>
      <c r="B33" s="78" t="s">
        <v>367</v>
      </c>
      <c r="C33" s="272" t="s">
        <v>563</v>
      </c>
      <c r="D33" s="272" t="s">
        <v>563</v>
      </c>
      <c r="E33" s="272"/>
      <c r="F33" s="272"/>
      <c r="G33" s="433">
        <v>45536</v>
      </c>
      <c r="H33" s="432">
        <v>45585</v>
      </c>
      <c r="I33" s="83"/>
      <c r="J33" s="83"/>
      <c r="K33" s="76"/>
      <c r="L33" s="76"/>
    </row>
    <row r="34" spans="1:12" s="71" customFormat="1" ht="47.25" customHeight="1" x14ac:dyDescent="0.25">
      <c r="A34" s="79" t="s">
        <v>451</v>
      </c>
      <c r="B34" s="78" t="s">
        <v>443</v>
      </c>
      <c r="C34" s="272" t="s">
        <v>563</v>
      </c>
      <c r="D34" s="272" t="s">
        <v>563</v>
      </c>
      <c r="E34" s="272"/>
      <c r="F34" s="272"/>
      <c r="G34" s="434" t="s">
        <v>529</v>
      </c>
      <c r="H34" s="434" t="s">
        <v>529</v>
      </c>
      <c r="I34" s="82"/>
      <c r="J34" s="82"/>
      <c r="K34" s="82"/>
      <c r="L34" s="76"/>
    </row>
    <row r="35" spans="1:12" s="71" customFormat="1" ht="49.5" customHeight="1" x14ac:dyDescent="0.25">
      <c r="A35" s="79" t="s">
        <v>452</v>
      </c>
      <c r="B35" s="78" t="s">
        <v>217</v>
      </c>
      <c r="C35" s="272" t="s">
        <v>563</v>
      </c>
      <c r="D35" s="272" t="s">
        <v>563</v>
      </c>
      <c r="E35" s="272"/>
      <c r="F35" s="272"/>
      <c r="G35" s="433">
        <v>45611</v>
      </c>
      <c r="H35" s="433">
        <v>45626</v>
      </c>
      <c r="I35" s="82"/>
      <c r="J35" s="82"/>
      <c r="K35" s="82"/>
      <c r="L35" s="76"/>
    </row>
    <row r="36" spans="1:12" ht="37.5" customHeight="1" x14ac:dyDescent="0.25">
      <c r="A36" s="79" t="s">
        <v>453</v>
      </c>
      <c r="B36" s="78" t="s">
        <v>435</v>
      </c>
      <c r="C36" s="272" t="s">
        <v>563</v>
      </c>
      <c r="D36" s="272" t="s">
        <v>563</v>
      </c>
      <c r="E36" s="272" t="s">
        <v>563</v>
      </c>
      <c r="F36" s="272"/>
      <c r="G36" s="433" t="s">
        <v>563</v>
      </c>
      <c r="H36" s="433" t="s">
        <v>563</v>
      </c>
      <c r="I36" s="81"/>
      <c r="J36" s="81"/>
      <c r="K36" s="76"/>
      <c r="L36" s="76"/>
    </row>
    <row r="37" spans="1:12" x14ac:dyDescent="0.25">
      <c r="A37" s="79" t="s">
        <v>454</v>
      </c>
      <c r="B37" s="78" t="s">
        <v>215</v>
      </c>
      <c r="C37" s="272" t="s">
        <v>563</v>
      </c>
      <c r="D37" s="272" t="s">
        <v>563</v>
      </c>
      <c r="E37" s="272"/>
      <c r="F37" s="272"/>
      <c r="G37" s="433">
        <v>45536</v>
      </c>
      <c r="H37" s="433">
        <v>45611</v>
      </c>
      <c r="I37" s="81"/>
      <c r="J37" s="81"/>
      <c r="K37" s="76"/>
      <c r="L37" s="76"/>
    </row>
    <row r="38" spans="1:12" x14ac:dyDescent="0.25">
      <c r="A38" s="79" t="s">
        <v>565</v>
      </c>
      <c r="B38" s="80" t="s">
        <v>214</v>
      </c>
      <c r="C38" s="77"/>
      <c r="D38" s="76"/>
      <c r="E38" s="76"/>
      <c r="F38" s="76"/>
      <c r="G38" s="76"/>
      <c r="H38" s="76"/>
      <c r="I38" s="76"/>
      <c r="J38" s="76"/>
      <c r="K38" s="76"/>
      <c r="L38" s="76"/>
    </row>
    <row r="39" spans="1:12" ht="63" x14ac:dyDescent="0.25">
      <c r="A39" s="79">
        <v>2</v>
      </c>
      <c r="B39" s="78" t="s">
        <v>440</v>
      </c>
      <c r="C39" s="80"/>
      <c r="D39" s="76"/>
      <c r="E39" s="76"/>
      <c r="F39" s="76"/>
      <c r="G39" s="76"/>
      <c r="H39" s="76"/>
      <c r="I39" s="76"/>
      <c r="J39" s="76"/>
      <c r="K39" s="76"/>
      <c r="L39" s="76"/>
    </row>
    <row r="40" spans="1:12" ht="33.75" customHeight="1" x14ac:dyDescent="0.25">
      <c r="A40" s="79" t="s">
        <v>213</v>
      </c>
      <c r="B40" s="78" t="s">
        <v>442</v>
      </c>
      <c r="C40" s="77"/>
      <c r="D40" s="76"/>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76"/>
      <c r="H42" s="76"/>
      <c r="I42" s="76"/>
      <c r="J42" s="76"/>
      <c r="K42" s="76"/>
      <c r="L42" s="76"/>
    </row>
    <row r="43" spans="1:12" ht="34.5" customHeight="1" x14ac:dyDescent="0.25">
      <c r="A43" s="79" t="s">
        <v>211</v>
      </c>
      <c r="B43" s="78" t="s">
        <v>209</v>
      </c>
      <c r="C43" s="77"/>
      <c r="D43" s="76"/>
      <c r="E43" s="76"/>
      <c r="F43" s="76"/>
      <c r="G43" s="76"/>
      <c r="H43" s="76"/>
      <c r="I43" s="76"/>
      <c r="J43" s="76"/>
      <c r="K43" s="76"/>
      <c r="L43" s="76"/>
    </row>
    <row r="44" spans="1:12" ht="24.75" customHeight="1" x14ac:dyDescent="0.25">
      <c r="A44" s="79" t="s">
        <v>210</v>
      </c>
      <c r="B44" s="78" t="s">
        <v>207</v>
      </c>
      <c r="C44" s="77"/>
      <c r="D44" s="76"/>
      <c r="E44" s="76"/>
      <c r="F44" s="76"/>
      <c r="G44" s="76"/>
      <c r="H44" s="76"/>
      <c r="I44" s="76"/>
      <c r="J44" s="76"/>
      <c r="K44" s="76"/>
      <c r="L44" s="76"/>
    </row>
    <row r="45" spans="1:12" ht="90.75" customHeight="1" x14ac:dyDescent="0.25">
      <c r="A45" s="79" t="s">
        <v>208</v>
      </c>
      <c r="B45" s="78" t="s">
        <v>446</v>
      </c>
      <c r="C45" s="77"/>
      <c r="D45" s="76"/>
      <c r="E45" s="76"/>
      <c r="F45" s="76"/>
      <c r="G45" s="76"/>
      <c r="H45" s="76"/>
      <c r="I45" s="76"/>
      <c r="J45" s="76"/>
      <c r="K45" s="76"/>
      <c r="L45" s="76"/>
    </row>
    <row r="46" spans="1:12" ht="167.25" customHeight="1" x14ac:dyDescent="0.25">
      <c r="A46" s="79" t="s">
        <v>206</v>
      </c>
      <c r="B46" s="78" t="s">
        <v>444</v>
      </c>
      <c r="C46" s="77"/>
      <c r="D46" s="76"/>
      <c r="E46" s="76"/>
      <c r="F46" s="76"/>
      <c r="G46" s="76"/>
      <c r="H46" s="76"/>
      <c r="I46" s="76"/>
      <c r="J46" s="76"/>
      <c r="K46" s="76"/>
      <c r="L46" s="76"/>
    </row>
    <row r="47" spans="1:12" ht="30.75" customHeight="1" x14ac:dyDescent="0.25">
      <c r="A47" s="79" t="s">
        <v>204</v>
      </c>
      <c r="B47" s="78" t="s">
        <v>205</v>
      </c>
      <c r="C47" s="77"/>
      <c r="D47" s="76"/>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76"/>
      <c r="H49" s="76"/>
      <c r="I49" s="76"/>
      <c r="J49" s="76"/>
      <c r="K49" s="76"/>
      <c r="L49" s="76"/>
    </row>
    <row r="50" spans="1:12" ht="86.25" customHeight="1" x14ac:dyDescent="0.25">
      <c r="A50" s="79" t="s">
        <v>202</v>
      </c>
      <c r="B50" s="78" t="s">
        <v>445</v>
      </c>
      <c r="C50" s="80"/>
      <c r="D50" s="76"/>
      <c r="E50" s="76"/>
      <c r="F50" s="76"/>
      <c r="G50" s="76"/>
      <c r="H50" s="76"/>
      <c r="I50" s="76"/>
      <c r="J50" s="76"/>
      <c r="K50" s="76"/>
      <c r="L50" s="76"/>
    </row>
    <row r="51" spans="1:12" ht="77.25" customHeight="1" x14ac:dyDescent="0.25">
      <c r="A51" s="79" t="s">
        <v>200</v>
      </c>
      <c r="B51" s="78" t="s">
        <v>447</v>
      </c>
      <c r="C51" s="77"/>
      <c r="D51" s="76"/>
      <c r="E51" s="76"/>
      <c r="F51" s="76"/>
      <c r="G51" s="76"/>
      <c r="H51" s="76"/>
      <c r="I51" s="76"/>
      <c r="J51" s="76"/>
      <c r="K51" s="76"/>
      <c r="L51" s="76"/>
    </row>
    <row r="52" spans="1:12" ht="71.25" customHeight="1" x14ac:dyDescent="0.25">
      <c r="A52" s="79" t="s">
        <v>198</v>
      </c>
      <c r="B52" s="78" t="s">
        <v>199</v>
      </c>
      <c r="C52" s="77"/>
      <c r="D52" s="76"/>
      <c r="E52" s="76"/>
      <c r="F52" s="76"/>
      <c r="G52" s="76"/>
      <c r="H52" s="76"/>
      <c r="I52" s="76"/>
      <c r="J52" s="76"/>
      <c r="K52" s="76"/>
      <c r="L52" s="76"/>
    </row>
    <row r="53" spans="1:12" ht="48" customHeight="1" x14ac:dyDescent="0.25">
      <c r="A53" s="79" t="s">
        <v>196</v>
      </c>
      <c r="B53" s="145" t="s">
        <v>448</v>
      </c>
      <c r="C53" s="77"/>
      <c r="D53" s="76"/>
      <c r="E53" s="76"/>
      <c r="F53" s="76"/>
      <c r="G53" s="76"/>
      <c r="H53" s="76"/>
      <c r="I53" s="76"/>
      <c r="J53" s="76"/>
      <c r="K53" s="76"/>
      <c r="L53" s="76"/>
    </row>
    <row r="54" spans="1:12" ht="46.5" customHeight="1" x14ac:dyDescent="0.25">
      <c r="A54" s="79" t="s">
        <v>449</v>
      </c>
      <c r="B54" s="78" t="s">
        <v>197</v>
      </c>
      <c r="C54" s="77"/>
      <c r="D54" s="76"/>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622</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44" t="str">
        <f>'6.1. Паспорт сетевой график'!A12:L12</f>
        <v>N_TP2000.PR.0091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7" t="s">
        <v>195</v>
      </c>
      <c r="B20" s="387" t="s">
        <v>194</v>
      </c>
      <c r="C20" s="383" t="s">
        <v>193</v>
      </c>
      <c r="D20" s="383"/>
      <c r="E20" s="390" t="s">
        <v>192</v>
      </c>
      <c r="F20" s="390"/>
      <c r="G20" s="387" t="s">
        <v>612</v>
      </c>
      <c r="H20" s="384" t="s">
        <v>532</v>
      </c>
      <c r="I20" s="385"/>
      <c r="J20" s="385"/>
      <c r="K20" s="385"/>
      <c r="L20" s="384" t="s">
        <v>533</v>
      </c>
      <c r="M20" s="385"/>
      <c r="N20" s="385"/>
      <c r="O20" s="385"/>
      <c r="P20" s="384" t="s">
        <v>534</v>
      </c>
      <c r="Q20" s="385"/>
      <c r="R20" s="385"/>
      <c r="S20" s="385"/>
      <c r="T20" s="384" t="s">
        <v>535</v>
      </c>
      <c r="U20" s="385"/>
      <c r="V20" s="385"/>
      <c r="W20" s="385"/>
      <c r="X20" s="384" t="s">
        <v>536</v>
      </c>
      <c r="Y20" s="385"/>
      <c r="Z20" s="385"/>
      <c r="AA20" s="385"/>
      <c r="AB20" s="379" t="s">
        <v>191</v>
      </c>
      <c r="AC20" s="380"/>
    </row>
    <row r="21" spans="1:29" ht="99.75" customHeight="1" x14ac:dyDescent="0.25">
      <c r="A21" s="388"/>
      <c r="B21" s="388"/>
      <c r="C21" s="383"/>
      <c r="D21" s="383"/>
      <c r="E21" s="390"/>
      <c r="F21" s="390"/>
      <c r="G21" s="388"/>
      <c r="H21" s="392" t="s">
        <v>609</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29" ht="89.25" customHeight="1" x14ac:dyDescent="0.25">
      <c r="A22" s="389"/>
      <c r="B22" s="389"/>
      <c r="C22" s="278" t="s">
        <v>3</v>
      </c>
      <c r="D22" s="278" t="s">
        <v>189</v>
      </c>
      <c r="E22" s="279" t="s">
        <v>566</v>
      </c>
      <c r="F22" s="279" t="s">
        <v>619</v>
      </c>
      <c r="G22" s="389"/>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7" t="s">
        <v>563</v>
      </c>
      <c r="D24" s="284">
        <v>12.146523999999999</v>
      </c>
      <c r="E24" s="284">
        <v>12.146523999999999</v>
      </c>
      <c r="F24" s="284">
        <v>12.146523999999999</v>
      </c>
      <c r="G24" s="307">
        <v>0</v>
      </c>
      <c r="H24" s="284" t="s">
        <v>563</v>
      </c>
      <c r="I24" s="284"/>
      <c r="J24" s="284">
        <v>0</v>
      </c>
      <c r="K24" s="284"/>
      <c r="L24" s="284" t="s">
        <v>563</v>
      </c>
      <c r="M24" s="284"/>
      <c r="N24" s="284">
        <v>12.146523999999999</v>
      </c>
      <c r="O24" s="284"/>
      <c r="P24" s="284" t="s">
        <v>563</v>
      </c>
      <c r="Q24" s="284"/>
      <c r="R24" s="284">
        <v>0</v>
      </c>
      <c r="S24" s="284"/>
      <c r="T24" s="284" t="s">
        <v>563</v>
      </c>
      <c r="U24" s="284"/>
      <c r="V24" s="284">
        <v>0</v>
      </c>
      <c r="W24" s="284"/>
      <c r="X24" s="284" t="s">
        <v>563</v>
      </c>
      <c r="Y24" s="284"/>
      <c r="Z24" s="284">
        <v>0</v>
      </c>
      <c r="AA24" s="284"/>
      <c r="AB24" s="307" t="s">
        <v>563</v>
      </c>
      <c r="AC24" s="284">
        <v>12.146523999999999</v>
      </c>
    </row>
    <row r="25" spans="1:29" ht="24" customHeight="1" x14ac:dyDescent="0.25">
      <c r="A25" s="285" t="s">
        <v>187</v>
      </c>
      <c r="B25" s="286" t="s">
        <v>186</v>
      </c>
      <c r="C25" s="307"/>
      <c r="D25" s="284"/>
      <c r="E25" s="284"/>
      <c r="F25" s="284"/>
      <c r="G25" s="307">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7" t="s">
        <v>563</v>
      </c>
      <c r="AC25" s="284">
        <v>0</v>
      </c>
    </row>
    <row r="26" spans="1:29" x14ac:dyDescent="0.25">
      <c r="A26" s="285" t="s">
        <v>185</v>
      </c>
      <c r="B26" s="286" t="s">
        <v>184</v>
      </c>
      <c r="C26" s="307"/>
      <c r="D26" s="284"/>
      <c r="E26" s="284"/>
      <c r="F26" s="284"/>
      <c r="G26" s="307">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7" t="s">
        <v>563</v>
      </c>
      <c r="AC26" s="284">
        <v>0</v>
      </c>
    </row>
    <row r="27" spans="1:29" ht="31.5" x14ac:dyDescent="0.25">
      <c r="A27" s="285" t="s">
        <v>183</v>
      </c>
      <c r="B27" s="286" t="s">
        <v>430</v>
      </c>
      <c r="C27" s="307"/>
      <c r="D27" s="284"/>
      <c r="E27" s="284"/>
      <c r="F27" s="284"/>
      <c r="G27" s="307">
        <v>0</v>
      </c>
      <c r="H27" s="284" t="s">
        <v>563</v>
      </c>
      <c r="I27" s="284"/>
      <c r="J27" s="284">
        <v>0</v>
      </c>
      <c r="K27" s="284"/>
      <c r="L27" s="284" t="s">
        <v>563</v>
      </c>
      <c r="M27" s="284"/>
      <c r="N27" s="284">
        <v>10.18867</v>
      </c>
      <c r="O27" s="284"/>
      <c r="P27" s="284" t="s">
        <v>563</v>
      </c>
      <c r="Q27" s="284"/>
      <c r="R27" s="284">
        <v>0</v>
      </c>
      <c r="S27" s="284"/>
      <c r="T27" s="284" t="s">
        <v>563</v>
      </c>
      <c r="U27" s="284"/>
      <c r="V27" s="284">
        <v>0</v>
      </c>
      <c r="W27" s="284"/>
      <c r="X27" s="284" t="s">
        <v>563</v>
      </c>
      <c r="Y27" s="284"/>
      <c r="Z27" s="284">
        <v>0</v>
      </c>
      <c r="AA27" s="284"/>
      <c r="AB27" s="307" t="s">
        <v>563</v>
      </c>
      <c r="AC27" s="284">
        <v>10.18867</v>
      </c>
    </row>
    <row r="28" spans="1:29" x14ac:dyDescent="0.25">
      <c r="A28" s="285" t="s">
        <v>182</v>
      </c>
      <c r="B28" s="286" t="s">
        <v>181</v>
      </c>
      <c r="C28" s="307"/>
      <c r="D28" s="284"/>
      <c r="E28" s="284"/>
      <c r="F28" s="284"/>
      <c r="G28" s="307">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7" t="s">
        <v>563</v>
      </c>
      <c r="AC28" s="284">
        <v>0</v>
      </c>
    </row>
    <row r="29" spans="1:29" x14ac:dyDescent="0.25">
      <c r="A29" s="285" t="s">
        <v>180</v>
      </c>
      <c r="B29" s="287" t="s">
        <v>179</v>
      </c>
      <c r="C29" s="307"/>
      <c r="D29" s="284"/>
      <c r="E29" s="284"/>
      <c r="F29" s="284"/>
      <c r="G29" s="307">
        <v>0</v>
      </c>
      <c r="H29" s="284" t="s">
        <v>563</v>
      </c>
      <c r="I29" s="284"/>
      <c r="J29" s="284">
        <v>0</v>
      </c>
      <c r="K29" s="284"/>
      <c r="L29" s="284" t="s">
        <v>563</v>
      </c>
      <c r="M29" s="284"/>
      <c r="N29" s="284">
        <v>1.9578539999999993</v>
      </c>
      <c r="O29" s="284"/>
      <c r="P29" s="284" t="s">
        <v>563</v>
      </c>
      <c r="Q29" s="284"/>
      <c r="R29" s="284">
        <v>0</v>
      </c>
      <c r="S29" s="284"/>
      <c r="T29" s="284" t="s">
        <v>563</v>
      </c>
      <c r="U29" s="284"/>
      <c r="V29" s="284">
        <v>0</v>
      </c>
      <c r="W29" s="284"/>
      <c r="X29" s="284" t="s">
        <v>563</v>
      </c>
      <c r="Y29" s="284"/>
      <c r="Z29" s="284">
        <v>0</v>
      </c>
      <c r="AA29" s="284"/>
      <c r="AB29" s="307" t="s">
        <v>563</v>
      </c>
      <c r="AC29" s="284">
        <v>1.9578539999999993</v>
      </c>
    </row>
    <row r="30" spans="1:29" s="277" customFormat="1" ht="47.25" x14ac:dyDescent="0.25">
      <c r="A30" s="282" t="s">
        <v>64</v>
      </c>
      <c r="B30" s="283" t="s">
        <v>178</v>
      </c>
      <c r="C30" s="307" t="s">
        <v>563</v>
      </c>
      <c r="D30" s="284">
        <v>10.18867</v>
      </c>
      <c r="E30" s="284">
        <v>10.18867</v>
      </c>
      <c r="F30" s="284">
        <v>10.18867</v>
      </c>
      <c r="G30" s="307">
        <v>0</v>
      </c>
      <c r="H30" s="284" t="s">
        <v>563</v>
      </c>
      <c r="I30" s="284"/>
      <c r="J30" s="284">
        <v>0</v>
      </c>
      <c r="K30" s="284"/>
      <c r="L30" s="284" t="s">
        <v>563</v>
      </c>
      <c r="M30" s="284"/>
      <c r="N30" s="284">
        <v>10.18867</v>
      </c>
      <c r="O30" s="284"/>
      <c r="P30" s="284" t="s">
        <v>563</v>
      </c>
      <c r="Q30" s="284"/>
      <c r="R30" s="284">
        <v>0</v>
      </c>
      <c r="S30" s="284"/>
      <c r="T30" s="284" t="s">
        <v>563</v>
      </c>
      <c r="U30" s="284"/>
      <c r="V30" s="284">
        <v>0</v>
      </c>
      <c r="W30" s="284"/>
      <c r="X30" s="284" t="s">
        <v>563</v>
      </c>
      <c r="Y30" s="284"/>
      <c r="Z30" s="284">
        <v>0</v>
      </c>
      <c r="AA30" s="284"/>
      <c r="AB30" s="307" t="s">
        <v>563</v>
      </c>
      <c r="AC30" s="284">
        <v>10.18867</v>
      </c>
    </row>
    <row r="31" spans="1:29" x14ac:dyDescent="0.25">
      <c r="A31" s="282" t="s">
        <v>177</v>
      </c>
      <c r="B31" s="286" t="s">
        <v>176</v>
      </c>
      <c r="C31" s="307" t="s">
        <v>563</v>
      </c>
      <c r="D31" s="284">
        <v>9.7892700000000001</v>
      </c>
      <c r="E31" s="284"/>
      <c r="F31" s="284"/>
      <c r="G31" s="307"/>
      <c r="H31" s="284"/>
      <c r="I31" s="284"/>
      <c r="J31" s="284"/>
      <c r="K31" s="284"/>
      <c r="L31" s="284"/>
      <c r="M31" s="284"/>
      <c r="N31" s="284"/>
      <c r="O31" s="284"/>
      <c r="P31" s="284"/>
      <c r="Q31" s="284"/>
      <c r="R31" s="284"/>
      <c r="S31" s="284"/>
      <c r="T31" s="284"/>
      <c r="U31" s="284"/>
      <c r="V31" s="284"/>
      <c r="W31" s="284"/>
      <c r="X31" s="284"/>
      <c r="Y31" s="284"/>
      <c r="Z31" s="284"/>
      <c r="AA31" s="284"/>
      <c r="AB31" s="307">
        <v>0</v>
      </c>
      <c r="AC31" s="284">
        <v>0</v>
      </c>
    </row>
    <row r="32" spans="1:29" ht="31.5" x14ac:dyDescent="0.25">
      <c r="A32" s="282" t="s">
        <v>175</v>
      </c>
      <c r="B32" s="286" t="s">
        <v>174</v>
      </c>
      <c r="C32" s="307" t="s">
        <v>563</v>
      </c>
      <c r="D32" s="284">
        <v>0</v>
      </c>
      <c r="E32" s="284"/>
      <c r="F32" s="284"/>
      <c r="G32" s="307"/>
      <c r="H32" s="284"/>
      <c r="I32" s="284"/>
      <c r="J32" s="284"/>
      <c r="K32" s="284"/>
      <c r="L32" s="284"/>
      <c r="M32" s="284"/>
      <c r="N32" s="284"/>
      <c r="O32" s="284"/>
      <c r="P32" s="284"/>
      <c r="Q32" s="284"/>
      <c r="R32" s="284"/>
      <c r="S32" s="284"/>
      <c r="T32" s="284"/>
      <c r="U32" s="284"/>
      <c r="V32" s="284"/>
      <c r="W32" s="284"/>
      <c r="X32" s="284"/>
      <c r="Y32" s="284"/>
      <c r="Z32" s="284"/>
      <c r="AA32" s="284"/>
      <c r="AB32" s="307">
        <v>0</v>
      </c>
      <c r="AC32" s="284">
        <v>0</v>
      </c>
    </row>
    <row r="33" spans="1:29" x14ac:dyDescent="0.25">
      <c r="A33" s="282" t="s">
        <v>173</v>
      </c>
      <c r="B33" s="286" t="s">
        <v>172</v>
      </c>
      <c r="C33" s="307" t="s">
        <v>563</v>
      </c>
      <c r="D33" s="284">
        <v>0</v>
      </c>
      <c r="E33" s="284"/>
      <c r="F33" s="284"/>
      <c r="G33" s="307"/>
      <c r="H33" s="284"/>
      <c r="I33" s="284"/>
      <c r="J33" s="284"/>
      <c r="K33" s="284"/>
      <c r="L33" s="284"/>
      <c r="M33" s="284"/>
      <c r="N33" s="284"/>
      <c r="O33" s="284"/>
      <c r="P33" s="284"/>
      <c r="Q33" s="284"/>
      <c r="R33" s="284"/>
      <c r="S33" s="284"/>
      <c r="T33" s="284"/>
      <c r="U33" s="284"/>
      <c r="V33" s="284"/>
      <c r="W33" s="284"/>
      <c r="X33" s="284"/>
      <c r="Y33" s="284"/>
      <c r="Z33" s="284"/>
      <c r="AA33" s="284"/>
      <c r="AB33" s="307">
        <v>0</v>
      </c>
      <c r="AC33" s="284">
        <v>0</v>
      </c>
    </row>
    <row r="34" spans="1:29" x14ac:dyDescent="0.25">
      <c r="A34" s="282" t="s">
        <v>171</v>
      </c>
      <c r="B34" s="286" t="s">
        <v>170</v>
      </c>
      <c r="C34" s="307" t="s">
        <v>563</v>
      </c>
      <c r="D34" s="284">
        <v>0.39939999999999998</v>
      </c>
      <c r="E34" s="284"/>
      <c r="F34" s="284"/>
      <c r="G34" s="307"/>
      <c r="H34" s="284"/>
      <c r="I34" s="284"/>
      <c r="J34" s="284"/>
      <c r="K34" s="284"/>
      <c r="L34" s="284"/>
      <c r="M34" s="284"/>
      <c r="N34" s="284"/>
      <c r="O34" s="284"/>
      <c r="P34" s="284"/>
      <c r="Q34" s="284"/>
      <c r="R34" s="284"/>
      <c r="S34" s="284"/>
      <c r="T34" s="284"/>
      <c r="U34" s="284"/>
      <c r="V34" s="284"/>
      <c r="W34" s="284"/>
      <c r="X34" s="284"/>
      <c r="Y34" s="284"/>
      <c r="Z34" s="284"/>
      <c r="AA34" s="284"/>
      <c r="AB34" s="307">
        <v>0</v>
      </c>
      <c r="AC34" s="284">
        <v>0</v>
      </c>
    </row>
    <row r="35" spans="1:29" s="277" customFormat="1" ht="31.5" x14ac:dyDescent="0.25">
      <c r="A35" s="282" t="s">
        <v>63</v>
      </c>
      <c r="B35" s="283" t="s">
        <v>169</v>
      </c>
      <c r="C35" s="307"/>
      <c r="D35" s="284"/>
      <c r="E35" s="284"/>
      <c r="F35" s="284"/>
      <c r="G35" s="307"/>
      <c r="H35" s="284"/>
      <c r="I35" s="284"/>
      <c r="J35" s="284"/>
      <c r="K35" s="284"/>
      <c r="L35" s="284"/>
      <c r="M35" s="284"/>
      <c r="N35" s="284"/>
      <c r="O35" s="284"/>
      <c r="P35" s="284"/>
      <c r="Q35" s="284"/>
      <c r="R35" s="284"/>
      <c r="S35" s="284"/>
      <c r="T35" s="284"/>
      <c r="U35" s="284"/>
      <c r="V35" s="284"/>
      <c r="W35" s="284"/>
      <c r="X35" s="284"/>
      <c r="Y35" s="284"/>
      <c r="Z35" s="284"/>
      <c r="AA35" s="284"/>
      <c r="AB35" s="307"/>
      <c r="AC35" s="284"/>
    </row>
    <row r="36" spans="1:29" x14ac:dyDescent="0.25">
      <c r="A36" s="285" t="s">
        <v>168</v>
      </c>
      <c r="B36" s="286" t="s">
        <v>591</v>
      </c>
      <c r="C36" s="307"/>
      <c r="D36" s="284"/>
      <c r="E36" s="284"/>
      <c r="F36" s="284"/>
      <c r="G36" s="307">
        <v>0</v>
      </c>
      <c r="H36" s="284" t="s">
        <v>563</v>
      </c>
      <c r="I36" s="284" t="s">
        <v>563</v>
      </c>
      <c r="J36" s="284">
        <v>0</v>
      </c>
      <c r="K36" s="284" t="s">
        <v>544</v>
      </c>
      <c r="L36" s="284" t="s">
        <v>563</v>
      </c>
      <c r="M36" s="284" t="s">
        <v>563</v>
      </c>
      <c r="N36" s="284">
        <v>0</v>
      </c>
      <c r="O36" s="284" t="s">
        <v>544</v>
      </c>
      <c r="P36" s="284" t="s">
        <v>563</v>
      </c>
      <c r="Q36" s="284" t="s">
        <v>563</v>
      </c>
      <c r="R36" s="284">
        <v>0</v>
      </c>
      <c r="S36" s="284" t="s">
        <v>544</v>
      </c>
      <c r="T36" s="284" t="s">
        <v>563</v>
      </c>
      <c r="U36" s="284" t="s">
        <v>563</v>
      </c>
      <c r="V36" s="284">
        <v>0</v>
      </c>
      <c r="W36" s="284" t="s">
        <v>544</v>
      </c>
      <c r="X36" s="284" t="s">
        <v>563</v>
      </c>
      <c r="Y36" s="284" t="s">
        <v>563</v>
      </c>
      <c r="Z36" s="284">
        <v>0</v>
      </c>
      <c r="AA36" s="284" t="s">
        <v>544</v>
      </c>
      <c r="AB36" s="307">
        <v>0</v>
      </c>
      <c r="AC36" s="284">
        <v>0</v>
      </c>
    </row>
    <row r="37" spans="1:29" ht="31.5" x14ac:dyDescent="0.25">
      <c r="A37" s="285" t="s">
        <v>167</v>
      </c>
      <c r="B37" s="289" t="s">
        <v>589</v>
      </c>
      <c r="C37" s="307"/>
      <c r="D37" s="284"/>
      <c r="E37" s="284"/>
      <c r="F37" s="284"/>
      <c r="G37" s="307">
        <v>0</v>
      </c>
      <c r="H37" s="284" t="s">
        <v>563</v>
      </c>
      <c r="I37" s="284" t="s">
        <v>563</v>
      </c>
      <c r="J37" s="284">
        <v>0</v>
      </c>
      <c r="K37" s="284" t="s">
        <v>544</v>
      </c>
      <c r="L37" s="284" t="s">
        <v>563</v>
      </c>
      <c r="M37" s="284" t="s">
        <v>563</v>
      </c>
      <c r="N37" s="284">
        <v>0</v>
      </c>
      <c r="O37" s="284" t="s">
        <v>544</v>
      </c>
      <c r="P37" s="284" t="s">
        <v>563</v>
      </c>
      <c r="Q37" s="284" t="s">
        <v>563</v>
      </c>
      <c r="R37" s="284">
        <v>0</v>
      </c>
      <c r="S37" s="284" t="s">
        <v>544</v>
      </c>
      <c r="T37" s="284" t="s">
        <v>563</v>
      </c>
      <c r="U37" s="284" t="s">
        <v>563</v>
      </c>
      <c r="V37" s="284">
        <v>0</v>
      </c>
      <c r="W37" s="284" t="s">
        <v>544</v>
      </c>
      <c r="X37" s="284" t="s">
        <v>563</v>
      </c>
      <c r="Y37" s="284" t="s">
        <v>563</v>
      </c>
      <c r="Z37" s="284">
        <v>0</v>
      </c>
      <c r="AA37" s="284" t="s">
        <v>544</v>
      </c>
      <c r="AB37" s="307">
        <v>0</v>
      </c>
      <c r="AC37" s="284">
        <v>0</v>
      </c>
    </row>
    <row r="38" spans="1:29" x14ac:dyDescent="0.25">
      <c r="A38" s="285" t="s">
        <v>166</v>
      </c>
      <c r="B38" s="289" t="s">
        <v>157</v>
      </c>
      <c r="C38" s="307"/>
      <c r="D38" s="284"/>
      <c r="E38" s="284"/>
      <c r="F38" s="284"/>
      <c r="G38" s="307">
        <v>0</v>
      </c>
      <c r="H38" s="284" t="s">
        <v>563</v>
      </c>
      <c r="I38" s="284" t="s">
        <v>563</v>
      </c>
      <c r="J38" s="284">
        <v>0</v>
      </c>
      <c r="K38" s="284" t="s">
        <v>544</v>
      </c>
      <c r="L38" s="284" t="s">
        <v>563</v>
      </c>
      <c r="M38" s="284" t="s">
        <v>563</v>
      </c>
      <c r="N38" s="284">
        <v>0</v>
      </c>
      <c r="O38" s="284" t="s">
        <v>544</v>
      </c>
      <c r="P38" s="284" t="s">
        <v>563</v>
      </c>
      <c r="Q38" s="284" t="s">
        <v>563</v>
      </c>
      <c r="R38" s="284">
        <v>0</v>
      </c>
      <c r="S38" s="284" t="s">
        <v>544</v>
      </c>
      <c r="T38" s="284" t="s">
        <v>563</v>
      </c>
      <c r="U38" s="284" t="s">
        <v>563</v>
      </c>
      <c r="V38" s="284">
        <v>0</v>
      </c>
      <c r="W38" s="284" t="s">
        <v>544</v>
      </c>
      <c r="X38" s="284" t="s">
        <v>563</v>
      </c>
      <c r="Y38" s="284" t="s">
        <v>563</v>
      </c>
      <c r="Z38" s="284">
        <v>0</v>
      </c>
      <c r="AA38" s="284" t="s">
        <v>544</v>
      </c>
      <c r="AB38" s="307">
        <v>0</v>
      </c>
      <c r="AC38" s="284">
        <v>0</v>
      </c>
    </row>
    <row r="39" spans="1:29" x14ac:dyDescent="0.25">
      <c r="A39" s="285" t="s">
        <v>165</v>
      </c>
      <c r="B39" s="286" t="s">
        <v>590</v>
      </c>
      <c r="C39" s="307"/>
      <c r="D39" s="284"/>
      <c r="E39" s="284"/>
      <c r="F39" s="284"/>
      <c r="G39" s="307">
        <v>0</v>
      </c>
      <c r="H39" s="284" t="s">
        <v>563</v>
      </c>
      <c r="I39" s="284" t="s">
        <v>563</v>
      </c>
      <c r="J39" s="284">
        <v>0</v>
      </c>
      <c r="K39" s="284" t="s">
        <v>544</v>
      </c>
      <c r="L39" s="284" t="s">
        <v>563</v>
      </c>
      <c r="M39" s="284" t="s">
        <v>563</v>
      </c>
      <c r="N39" s="284">
        <v>0</v>
      </c>
      <c r="O39" s="284" t="s">
        <v>544</v>
      </c>
      <c r="P39" s="284" t="s">
        <v>563</v>
      </c>
      <c r="Q39" s="284" t="s">
        <v>563</v>
      </c>
      <c r="R39" s="284">
        <v>0</v>
      </c>
      <c r="S39" s="284" t="s">
        <v>544</v>
      </c>
      <c r="T39" s="284" t="s">
        <v>563</v>
      </c>
      <c r="U39" s="284" t="s">
        <v>563</v>
      </c>
      <c r="V39" s="284">
        <v>0</v>
      </c>
      <c r="W39" s="284" t="s">
        <v>544</v>
      </c>
      <c r="X39" s="284" t="s">
        <v>563</v>
      </c>
      <c r="Y39" s="284" t="s">
        <v>563</v>
      </c>
      <c r="Z39" s="284">
        <v>0</v>
      </c>
      <c r="AA39" s="284" t="s">
        <v>544</v>
      </c>
      <c r="AB39" s="307">
        <v>0</v>
      </c>
      <c r="AC39" s="284">
        <v>0</v>
      </c>
    </row>
    <row r="40" spans="1:29" x14ac:dyDescent="0.25">
      <c r="A40" s="285" t="s">
        <v>164</v>
      </c>
      <c r="B40" s="286" t="s">
        <v>592</v>
      </c>
      <c r="C40" s="307"/>
      <c r="D40" s="284"/>
      <c r="E40" s="284"/>
      <c r="F40" s="284"/>
      <c r="G40" s="307">
        <v>0</v>
      </c>
      <c r="H40" s="284" t="s">
        <v>563</v>
      </c>
      <c r="I40" s="284" t="s">
        <v>563</v>
      </c>
      <c r="J40" s="284">
        <v>0</v>
      </c>
      <c r="K40" s="284" t="s">
        <v>544</v>
      </c>
      <c r="L40" s="284" t="s">
        <v>563</v>
      </c>
      <c r="M40" s="284" t="s">
        <v>563</v>
      </c>
      <c r="N40" s="284">
        <v>0</v>
      </c>
      <c r="O40" s="284" t="s">
        <v>544</v>
      </c>
      <c r="P40" s="284" t="s">
        <v>563</v>
      </c>
      <c r="Q40" s="284" t="s">
        <v>563</v>
      </c>
      <c r="R40" s="284">
        <v>0</v>
      </c>
      <c r="S40" s="284" t="s">
        <v>544</v>
      </c>
      <c r="T40" s="284" t="s">
        <v>563</v>
      </c>
      <c r="U40" s="284" t="s">
        <v>563</v>
      </c>
      <c r="V40" s="284">
        <v>0</v>
      </c>
      <c r="W40" s="284" t="s">
        <v>544</v>
      </c>
      <c r="X40" s="284" t="s">
        <v>563</v>
      </c>
      <c r="Y40" s="284" t="s">
        <v>563</v>
      </c>
      <c r="Z40" s="284">
        <v>0</v>
      </c>
      <c r="AA40" s="284" t="s">
        <v>544</v>
      </c>
      <c r="AB40" s="307">
        <v>0</v>
      </c>
      <c r="AC40" s="284">
        <v>0</v>
      </c>
    </row>
    <row r="41" spans="1:29" x14ac:dyDescent="0.25">
      <c r="A41" s="285" t="s">
        <v>163</v>
      </c>
      <c r="B41" s="286" t="s">
        <v>593</v>
      </c>
      <c r="C41" s="307"/>
      <c r="D41" s="284"/>
      <c r="E41" s="284"/>
      <c r="F41" s="284"/>
      <c r="G41" s="307">
        <v>0</v>
      </c>
      <c r="H41" s="284" t="s">
        <v>563</v>
      </c>
      <c r="I41" s="284" t="s">
        <v>563</v>
      </c>
      <c r="J41" s="284">
        <v>0</v>
      </c>
      <c r="K41" s="284" t="s">
        <v>544</v>
      </c>
      <c r="L41" s="284" t="s">
        <v>563</v>
      </c>
      <c r="M41" s="284" t="s">
        <v>563</v>
      </c>
      <c r="N41" s="284">
        <v>0</v>
      </c>
      <c r="O41" s="284" t="s">
        <v>544</v>
      </c>
      <c r="P41" s="284" t="s">
        <v>563</v>
      </c>
      <c r="Q41" s="284" t="s">
        <v>563</v>
      </c>
      <c r="R41" s="284">
        <v>0</v>
      </c>
      <c r="S41" s="284" t="s">
        <v>544</v>
      </c>
      <c r="T41" s="284" t="s">
        <v>563</v>
      </c>
      <c r="U41" s="284" t="s">
        <v>563</v>
      </c>
      <c r="V41" s="284">
        <v>0</v>
      </c>
      <c r="W41" s="284" t="s">
        <v>544</v>
      </c>
      <c r="X41" s="284" t="s">
        <v>563</v>
      </c>
      <c r="Y41" s="284" t="s">
        <v>563</v>
      </c>
      <c r="Z41" s="284">
        <v>0</v>
      </c>
      <c r="AA41" s="284" t="s">
        <v>544</v>
      </c>
      <c r="AB41" s="307">
        <v>0</v>
      </c>
      <c r="AC41" s="284">
        <v>0</v>
      </c>
    </row>
    <row r="42" spans="1:29" x14ac:dyDescent="0.25">
      <c r="A42" s="285" t="s">
        <v>162</v>
      </c>
      <c r="B42" s="286" t="s">
        <v>594</v>
      </c>
      <c r="C42" s="307"/>
      <c r="D42" s="284"/>
      <c r="E42" s="284"/>
      <c r="F42" s="284"/>
      <c r="G42" s="307">
        <v>0</v>
      </c>
      <c r="H42" s="284" t="s">
        <v>563</v>
      </c>
      <c r="I42" s="284" t="s">
        <v>563</v>
      </c>
      <c r="J42" s="284">
        <v>0</v>
      </c>
      <c r="K42" s="284" t="s">
        <v>544</v>
      </c>
      <c r="L42" s="284" t="s">
        <v>563</v>
      </c>
      <c r="M42" s="284" t="s">
        <v>563</v>
      </c>
      <c r="N42" s="284">
        <v>0</v>
      </c>
      <c r="O42" s="284" t="s">
        <v>544</v>
      </c>
      <c r="P42" s="284" t="s">
        <v>563</v>
      </c>
      <c r="Q42" s="284" t="s">
        <v>563</v>
      </c>
      <c r="R42" s="284">
        <v>0</v>
      </c>
      <c r="S42" s="284" t="s">
        <v>544</v>
      </c>
      <c r="T42" s="284" t="s">
        <v>563</v>
      </c>
      <c r="U42" s="284" t="s">
        <v>563</v>
      </c>
      <c r="V42" s="284">
        <v>0</v>
      </c>
      <c r="W42" s="284" t="s">
        <v>544</v>
      </c>
      <c r="X42" s="284" t="s">
        <v>563</v>
      </c>
      <c r="Y42" s="284" t="s">
        <v>563</v>
      </c>
      <c r="Z42" s="284">
        <v>0</v>
      </c>
      <c r="AA42" s="284" t="s">
        <v>544</v>
      </c>
      <c r="AB42" s="307">
        <v>0</v>
      </c>
      <c r="AC42" s="284">
        <v>0</v>
      </c>
    </row>
    <row r="43" spans="1:29" x14ac:dyDescent="0.25">
      <c r="A43" s="285" t="s">
        <v>567</v>
      </c>
      <c r="B43" s="286" t="s">
        <v>595</v>
      </c>
      <c r="C43" s="307"/>
      <c r="D43" s="284"/>
      <c r="E43" s="284"/>
      <c r="F43" s="284"/>
      <c r="G43" s="307">
        <v>0</v>
      </c>
      <c r="H43" s="284" t="s">
        <v>563</v>
      </c>
      <c r="I43" s="284" t="s">
        <v>563</v>
      </c>
      <c r="J43" s="284">
        <v>0</v>
      </c>
      <c r="K43" s="284" t="s">
        <v>544</v>
      </c>
      <c r="L43" s="284" t="s">
        <v>563</v>
      </c>
      <c r="M43" s="284" t="s">
        <v>563</v>
      </c>
      <c r="N43" s="284">
        <v>0</v>
      </c>
      <c r="O43" s="284" t="s">
        <v>544</v>
      </c>
      <c r="P43" s="284" t="s">
        <v>563</v>
      </c>
      <c r="Q43" s="284" t="s">
        <v>563</v>
      </c>
      <c r="R43" s="284">
        <v>0</v>
      </c>
      <c r="S43" s="284" t="s">
        <v>544</v>
      </c>
      <c r="T43" s="284" t="s">
        <v>563</v>
      </c>
      <c r="U43" s="284" t="s">
        <v>563</v>
      </c>
      <c r="V43" s="284">
        <v>0</v>
      </c>
      <c r="W43" s="284" t="s">
        <v>544</v>
      </c>
      <c r="X43" s="284" t="s">
        <v>563</v>
      </c>
      <c r="Y43" s="284" t="s">
        <v>563</v>
      </c>
      <c r="Z43" s="284">
        <v>0</v>
      </c>
      <c r="AA43" s="284" t="s">
        <v>544</v>
      </c>
      <c r="AB43" s="307">
        <v>0</v>
      </c>
      <c r="AC43" s="284">
        <v>0</v>
      </c>
    </row>
    <row r="44" spans="1:29" x14ac:dyDescent="0.25">
      <c r="A44" s="285" t="s">
        <v>568</v>
      </c>
      <c r="B44" s="286" t="s">
        <v>596</v>
      </c>
      <c r="C44" s="307"/>
      <c r="D44" s="284"/>
      <c r="E44" s="284"/>
      <c r="F44" s="284"/>
      <c r="G44" s="307">
        <v>0</v>
      </c>
      <c r="H44" s="284" t="s">
        <v>563</v>
      </c>
      <c r="I44" s="284" t="s">
        <v>563</v>
      </c>
      <c r="J44" s="284">
        <v>0</v>
      </c>
      <c r="K44" s="284" t="s">
        <v>544</v>
      </c>
      <c r="L44" s="284" t="s">
        <v>563</v>
      </c>
      <c r="M44" s="284" t="s">
        <v>563</v>
      </c>
      <c r="N44" s="284">
        <v>0</v>
      </c>
      <c r="O44" s="284" t="s">
        <v>544</v>
      </c>
      <c r="P44" s="284" t="s">
        <v>563</v>
      </c>
      <c r="Q44" s="284" t="s">
        <v>563</v>
      </c>
      <c r="R44" s="284">
        <v>0</v>
      </c>
      <c r="S44" s="284" t="s">
        <v>544</v>
      </c>
      <c r="T44" s="284" t="s">
        <v>563</v>
      </c>
      <c r="U44" s="284" t="s">
        <v>563</v>
      </c>
      <c r="V44" s="284">
        <v>0</v>
      </c>
      <c r="W44" s="284" t="s">
        <v>544</v>
      </c>
      <c r="X44" s="284" t="s">
        <v>563</v>
      </c>
      <c r="Y44" s="284" t="s">
        <v>563</v>
      </c>
      <c r="Z44" s="284">
        <v>0</v>
      </c>
      <c r="AA44" s="284" t="s">
        <v>544</v>
      </c>
      <c r="AB44" s="307">
        <v>0</v>
      </c>
      <c r="AC44" s="284">
        <v>0</v>
      </c>
    </row>
    <row r="45" spans="1:29" x14ac:dyDescent="0.25">
      <c r="A45" s="285" t="s">
        <v>569</v>
      </c>
      <c r="B45" s="286" t="s">
        <v>597</v>
      </c>
      <c r="C45" s="307"/>
      <c r="D45" s="284"/>
      <c r="E45" s="284"/>
      <c r="F45" s="284"/>
      <c r="G45" s="307">
        <v>0</v>
      </c>
      <c r="H45" s="284" t="s">
        <v>563</v>
      </c>
      <c r="I45" s="284" t="s">
        <v>563</v>
      </c>
      <c r="J45" s="284">
        <v>0</v>
      </c>
      <c r="K45" s="284" t="s">
        <v>544</v>
      </c>
      <c r="L45" s="284" t="s">
        <v>563</v>
      </c>
      <c r="M45" s="284" t="s">
        <v>563</v>
      </c>
      <c r="N45" s="284">
        <v>0</v>
      </c>
      <c r="O45" s="284" t="s">
        <v>544</v>
      </c>
      <c r="P45" s="284" t="s">
        <v>563</v>
      </c>
      <c r="Q45" s="284" t="s">
        <v>563</v>
      </c>
      <c r="R45" s="284">
        <v>0</v>
      </c>
      <c r="S45" s="284" t="s">
        <v>544</v>
      </c>
      <c r="T45" s="284" t="s">
        <v>563</v>
      </c>
      <c r="U45" s="284" t="s">
        <v>563</v>
      </c>
      <c r="V45" s="284">
        <v>0</v>
      </c>
      <c r="W45" s="284" t="s">
        <v>544</v>
      </c>
      <c r="X45" s="284" t="s">
        <v>563</v>
      </c>
      <c r="Y45" s="284" t="s">
        <v>563</v>
      </c>
      <c r="Z45" s="284">
        <v>0</v>
      </c>
      <c r="AA45" s="284" t="s">
        <v>544</v>
      </c>
      <c r="AB45" s="307">
        <v>0</v>
      </c>
      <c r="AC45" s="284">
        <v>0</v>
      </c>
    </row>
    <row r="46" spans="1:29" x14ac:dyDescent="0.25">
      <c r="A46" s="285" t="s">
        <v>570</v>
      </c>
      <c r="B46" s="286" t="s">
        <v>598</v>
      </c>
      <c r="C46" s="307"/>
      <c r="D46" s="284"/>
      <c r="E46" s="284"/>
      <c r="F46" s="284"/>
      <c r="G46" s="307">
        <v>0</v>
      </c>
      <c r="H46" s="284" t="s">
        <v>563</v>
      </c>
      <c r="I46" s="284" t="s">
        <v>563</v>
      </c>
      <c r="J46" s="284">
        <v>0</v>
      </c>
      <c r="K46" s="284" t="s">
        <v>544</v>
      </c>
      <c r="L46" s="284" t="s">
        <v>563</v>
      </c>
      <c r="M46" s="284" t="s">
        <v>563</v>
      </c>
      <c r="N46" s="284">
        <v>0</v>
      </c>
      <c r="O46" s="284" t="s">
        <v>544</v>
      </c>
      <c r="P46" s="284" t="s">
        <v>563</v>
      </c>
      <c r="Q46" s="284" t="s">
        <v>563</v>
      </c>
      <c r="R46" s="284">
        <v>0</v>
      </c>
      <c r="S46" s="284" t="s">
        <v>544</v>
      </c>
      <c r="T46" s="284" t="s">
        <v>563</v>
      </c>
      <c r="U46" s="284" t="s">
        <v>563</v>
      </c>
      <c r="V46" s="284">
        <v>0</v>
      </c>
      <c r="W46" s="284" t="s">
        <v>544</v>
      </c>
      <c r="X46" s="284" t="s">
        <v>563</v>
      </c>
      <c r="Y46" s="284" t="s">
        <v>563</v>
      </c>
      <c r="Z46" s="284">
        <v>0</v>
      </c>
      <c r="AA46" s="284" t="s">
        <v>544</v>
      </c>
      <c r="AB46" s="307">
        <v>0</v>
      </c>
      <c r="AC46" s="284">
        <v>0</v>
      </c>
    </row>
    <row r="47" spans="1:29" s="277" customFormat="1" x14ac:dyDescent="0.25">
      <c r="A47" s="282" t="s">
        <v>62</v>
      </c>
      <c r="B47" s="283" t="s">
        <v>161</v>
      </c>
      <c r="C47" s="307"/>
      <c r="D47" s="284"/>
      <c r="E47" s="284"/>
      <c r="F47" s="284"/>
      <c r="G47" s="307"/>
      <c r="H47" s="284"/>
      <c r="I47" s="284"/>
      <c r="J47" s="284"/>
      <c r="K47" s="284"/>
      <c r="L47" s="284"/>
      <c r="M47" s="284"/>
      <c r="N47" s="284"/>
      <c r="O47" s="284"/>
      <c r="P47" s="284"/>
      <c r="Q47" s="284"/>
      <c r="R47" s="284"/>
      <c r="S47" s="284"/>
      <c r="T47" s="284"/>
      <c r="U47" s="284"/>
      <c r="V47" s="284"/>
      <c r="W47" s="288"/>
      <c r="X47" s="284"/>
      <c r="Y47" s="284"/>
      <c r="Z47" s="284"/>
      <c r="AA47" s="284"/>
      <c r="AB47" s="307"/>
      <c r="AC47" s="284"/>
    </row>
    <row r="48" spans="1:29" x14ac:dyDescent="0.25">
      <c r="A48" s="285" t="s">
        <v>160</v>
      </c>
      <c r="B48" s="286" t="s">
        <v>591</v>
      </c>
      <c r="C48" s="307" t="s">
        <v>563</v>
      </c>
      <c r="D48" s="284">
        <v>0</v>
      </c>
      <c r="E48" s="284"/>
      <c r="F48" s="284"/>
      <c r="G48" s="307">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7">
        <v>0</v>
      </c>
      <c r="AC48" s="284">
        <v>0</v>
      </c>
    </row>
    <row r="49" spans="1:29" ht="31.5" x14ac:dyDescent="0.25">
      <c r="A49" s="285" t="s">
        <v>159</v>
      </c>
      <c r="B49" s="289" t="s">
        <v>589</v>
      </c>
      <c r="C49" s="307" t="s">
        <v>563</v>
      </c>
      <c r="D49" s="284">
        <v>0</v>
      </c>
      <c r="E49" s="284"/>
      <c r="F49" s="284"/>
      <c r="G49" s="307">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7">
        <v>0</v>
      </c>
      <c r="AC49" s="284">
        <v>0</v>
      </c>
    </row>
    <row r="50" spans="1:29" x14ac:dyDescent="0.25">
      <c r="A50" s="285" t="s">
        <v>158</v>
      </c>
      <c r="B50" s="289" t="s">
        <v>157</v>
      </c>
      <c r="C50" s="307" t="s">
        <v>563</v>
      </c>
      <c r="D50" s="284">
        <v>0</v>
      </c>
      <c r="E50" s="284"/>
      <c r="F50" s="284"/>
      <c r="G50" s="307">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7">
        <v>0</v>
      </c>
      <c r="AC50" s="284">
        <v>0</v>
      </c>
    </row>
    <row r="51" spans="1:29" ht="35.25" customHeight="1" x14ac:dyDescent="0.25">
      <c r="A51" s="285" t="s">
        <v>156</v>
      </c>
      <c r="B51" s="286" t="s">
        <v>155</v>
      </c>
      <c r="C51" s="307" t="s">
        <v>563</v>
      </c>
      <c r="D51" s="284">
        <v>0</v>
      </c>
      <c r="E51" s="284"/>
      <c r="F51" s="284"/>
      <c r="G51" s="307">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7">
        <v>0</v>
      </c>
      <c r="AC51" s="284">
        <v>0</v>
      </c>
    </row>
    <row r="52" spans="1:29" ht="31.5" x14ac:dyDescent="0.25">
      <c r="A52" s="285" t="s">
        <v>154</v>
      </c>
      <c r="B52" s="286" t="s">
        <v>153</v>
      </c>
      <c r="C52" s="307" t="s">
        <v>563</v>
      </c>
      <c r="D52" s="284">
        <v>0</v>
      </c>
      <c r="E52" s="284"/>
      <c r="F52" s="284"/>
      <c r="G52" s="307">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7">
        <v>0</v>
      </c>
      <c r="AC52" s="284">
        <v>0</v>
      </c>
    </row>
    <row r="53" spans="1:29" x14ac:dyDescent="0.25">
      <c r="A53" s="285" t="s">
        <v>152</v>
      </c>
      <c r="B53" s="286" t="s">
        <v>151</v>
      </c>
      <c r="C53" s="307" t="s">
        <v>563</v>
      </c>
      <c r="D53" s="284">
        <v>0</v>
      </c>
      <c r="E53" s="284"/>
      <c r="F53" s="284"/>
      <c r="G53" s="307">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7">
        <v>0</v>
      </c>
      <c r="AC53" s="284">
        <v>0</v>
      </c>
    </row>
    <row r="54" spans="1:29" x14ac:dyDescent="0.25">
      <c r="A54" s="285" t="s">
        <v>150</v>
      </c>
      <c r="B54" s="286" t="s">
        <v>592</v>
      </c>
      <c r="C54" s="307" t="s">
        <v>563</v>
      </c>
      <c r="D54" s="284">
        <v>0</v>
      </c>
      <c r="E54" s="284"/>
      <c r="F54" s="284"/>
      <c r="G54" s="307">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7">
        <v>0</v>
      </c>
      <c r="AC54" s="284">
        <v>0</v>
      </c>
    </row>
    <row r="55" spans="1:29" x14ac:dyDescent="0.25">
      <c r="A55" s="285" t="s">
        <v>571</v>
      </c>
      <c r="B55" s="286" t="s">
        <v>593</v>
      </c>
      <c r="C55" s="307" t="s">
        <v>563</v>
      </c>
      <c r="D55" s="284">
        <v>0</v>
      </c>
      <c r="E55" s="284"/>
      <c r="F55" s="284"/>
      <c r="G55" s="307">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7">
        <v>0</v>
      </c>
      <c r="AC55" s="284">
        <v>0</v>
      </c>
    </row>
    <row r="56" spans="1:29" x14ac:dyDescent="0.25">
      <c r="A56" s="285" t="s">
        <v>572</v>
      </c>
      <c r="B56" s="286" t="s">
        <v>594</v>
      </c>
      <c r="C56" s="307" t="s">
        <v>563</v>
      </c>
      <c r="D56" s="284">
        <v>0</v>
      </c>
      <c r="E56" s="284"/>
      <c r="F56" s="284"/>
      <c r="G56" s="307">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7">
        <v>0</v>
      </c>
      <c r="AC56" s="284">
        <v>0</v>
      </c>
    </row>
    <row r="57" spans="1:29" x14ac:dyDescent="0.25">
      <c r="A57" s="285" t="s">
        <v>573</v>
      </c>
      <c r="B57" s="286" t="s">
        <v>595</v>
      </c>
      <c r="C57" s="307" t="s">
        <v>563</v>
      </c>
      <c r="D57" s="284">
        <v>0</v>
      </c>
      <c r="E57" s="284"/>
      <c r="F57" s="284"/>
      <c r="G57" s="307">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7">
        <v>0</v>
      </c>
      <c r="AC57" s="284">
        <v>0</v>
      </c>
    </row>
    <row r="58" spans="1:29" ht="36.75" customHeight="1" x14ac:dyDescent="0.25">
      <c r="A58" s="285" t="s">
        <v>574</v>
      </c>
      <c r="B58" s="286" t="s">
        <v>596</v>
      </c>
      <c r="C58" s="307" t="s">
        <v>563</v>
      </c>
      <c r="D58" s="284">
        <v>0</v>
      </c>
      <c r="E58" s="284"/>
      <c r="F58" s="284"/>
      <c r="G58" s="307">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07">
        <v>0</v>
      </c>
      <c r="AC58" s="284">
        <v>0</v>
      </c>
    </row>
    <row r="59" spans="1:29" x14ac:dyDescent="0.25">
      <c r="A59" s="285" t="s">
        <v>575</v>
      </c>
      <c r="B59" s="286" t="s">
        <v>597</v>
      </c>
      <c r="C59" s="307" t="s">
        <v>563</v>
      </c>
      <c r="D59" s="284">
        <v>0</v>
      </c>
      <c r="E59" s="284"/>
      <c r="F59" s="284"/>
      <c r="G59" s="307">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7">
        <v>0</v>
      </c>
      <c r="AC59" s="284">
        <v>0</v>
      </c>
    </row>
    <row r="60" spans="1:29" x14ac:dyDescent="0.25">
      <c r="A60" s="285" t="s">
        <v>576</v>
      </c>
      <c r="B60" s="286" t="s">
        <v>598</v>
      </c>
      <c r="C60" s="307" t="s">
        <v>563</v>
      </c>
      <c r="D60" s="284">
        <v>0</v>
      </c>
      <c r="E60" s="284"/>
      <c r="F60" s="284"/>
      <c r="G60" s="307">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7">
        <v>0</v>
      </c>
      <c r="AC60" s="284">
        <v>0</v>
      </c>
    </row>
    <row r="61" spans="1:29" s="277" customFormat="1" ht="31.5" x14ac:dyDescent="0.25">
      <c r="A61" s="282" t="s">
        <v>60</v>
      </c>
      <c r="B61" s="283" t="s">
        <v>149</v>
      </c>
      <c r="C61" s="307"/>
      <c r="D61" s="284"/>
      <c r="E61" s="284"/>
      <c r="F61" s="284"/>
      <c r="G61" s="307"/>
      <c r="H61" s="284"/>
      <c r="I61" s="284"/>
      <c r="J61" s="284"/>
      <c r="K61" s="284"/>
      <c r="L61" s="284"/>
      <c r="M61" s="284"/>
      <c r="N61" s="284"/>
      <c r="O61" s="284"/>
      <c r="P61" s="284"/>
      <c r="Q61" s="284"/>
      <c r="R61" s="284"/>
      <c r="S61" s="284"/>
      <c r="T61" s="284"/>
      <c r="U61" s="284"/>
      <c r="V61" s="284"/>
      <c r="W61" s="284"/>
      <c r="X61" s="284"/>
      <c r="Y61" s="284"/>
      <c r="Z61" s="284"/>
      <c r="AA61" s="284"/>
      <c r="AB61" s="307"/>
      <c r="AC61" s="284"/>
    </row>
    <row r="62" spans="1:29" x14ac:dyDescent="0.25">
      <c r="A62" s="285" t="s">
        <v>148</v>
      </c>
      <c r="B62" s="286" t="s">
        <v>147</v>
      </c>
      <c r="C62" s="307" t="s">
        <v>563</v>
      </c>
      <c r="D62" s="284">
        <v>10.18867</v>
      </c>
      <c r="E62" s="284"/>
      <c r="F62" s="284"/>
      <c r="G62" s="307">
        <v>0</v>
      </c>
      <c r="H62" s="284" t="s">
        <v>563</v>
      </c>
      <c r="I62" s="284"/>
      <c r="J62" s="284">
        <v>0</v>
      </c>
      <c r="K62" s="284"/>
      <c r="L62" s="284" t="s">
        <v>563</v>
      </c>
      <c r="M62" s="284"/>
      <c r="N62" s="284">
        <v>0</v>
      </c>
      <c r="O62" s="284"/>
      <c r="P62" s="284" t="s">
        <v>563</v>
      </c>
      <c r="Q62" s="284"/>
      <c r="R62" s="284">
        <v>0</v>
      </c>
      <c r="S62" s="284"/>
      <c r="T62" s="284" t="s">
        <v>563</v>
      </c>
      <c r="U62" s="284"/>
      <c r="V62" s="284">
        <v>0</v>
      </c>
      <c r="W62" s="284"/>
      <c r="X62" s="284" t="s">
        <v>563</v>
      </c>
      <c r="Y62" s="284"/>
      <c r="Z62" s="284">
        <v>0</v>
      </c>
      <c r="AA62" s="284"/>
      <c r="AB62" s="307">
        <v>0</v>
      </c>
      <c r="AC62" s="284">
        <v>0</v>
      </c>
    </row>
    <row r="63" spans="1:29" x14ac:dyDescent="0.25">
      <c r="A63" s="285" t="s">
        <v>146</v>
      </c>
      <c r="B63" s="289" t="s">
        <v>140</v>
      </c>
      <c r="C63" s="307"/>
      <c r="D63" s="284"/>
      <c r="E63" s="284"/>
      <c r="F63" s="284"/>
      <c r="G63" s="307">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7">
        <v>0</v>
      </c>
      <c r="AC63" s="284">
        <v>0</v>
      </c>
    </row>
    <row r="64" spans="1:29" x14ac:dyDescent="0.25">
      <c r="A64" s="285" t="s">
        <v>145</v>
      </c>
      <c r="B64" s="286" t="s">
        <v>139</v>
      </c>
      <c r="C64" s="307"/>
      <c r="D64" s="284"/>
      <c r="E64" s="284"/>
      <c r="F64" s="284"/>
      <c r="G64" s="307">
        <v>0</v>
      </c>
      <c r="H64" s="284" t="s">
        <v>563</v>
      </c>
      <c r="I64" s="284"/>
      <c r="J64" s="284">
        <v>0</v>
      </c>
      <c r="K64" s="284"/>
      <c r="L64" s="284" t="s">
        <v>563</v>
      </c>
      <c r="M64" s="284"/>
      <c r="N64" s="284">
        <v>0</v>
      </c>
      <c r="O64" s="284"/>
      <c r="P64" s="284" t="s">
        <v>563</v>
      </c>
      <c r="Q64" s="284"/>
      <c r="R64" s="284">
        <v>0</v>
      </c>
      <c r="S64" s="284"/>
      <c r="T64" s="284" t="s">
        <v>563</v>
      </c>
      <c r="U64" s="284"/>
      <c r="V64" s="284">
        <v>0</v>
      </c>
      <c r="W64" s="284"/>
      <c r="X64" s="284" t="s">
        <v>563</v>
      </c>
      <c r="Y64" s="284"/>
      <c r="Z64" s="284">
        <v>0</v>
      </c>
      <c r="AA64" s="284"/>
      <c r="AB64" s="307">
        <v>0</v>
      </c>
      <c r="AC64" s="284">
        <v>0</v>
      </c>
    </row>
    <row r="65" spans="1:29" x14ac:dyDescent="0.25">
      <c r="A65" s="285" t="s">
        <v>144</v>
      </c>
      <c r="B65" s="289" t="s">
        <v>138</v>
      </c>
      <c r="C65" s="307"/>
      <c r="D65" s="284"/>
      <c r="E65" s="284"/>
      <c r="F65" s="284"/>
      <c r="G65" s="307">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7">
        <v>0</v>
      </c>
      <c r="AC65" s="284">
        <v>0</v>
      </c>
    </row>
    <row r="66" spans="1:29" ht="25.5" customHeight="1" x14ac:dyDescent="0.25">
      <c r="A66" s="285" t="s">
        <v>143</v>
      </c>
      <c r="B66" s="289" t="s">
        <v>137</v>
      </c>
      <c r="C66" s="307"/>
      <c r="D66" s="284"/>
      <c r="E66" s="284"/>
      <c r="F66" s="284"/>
      <c r="G66" s="307">
        <v>0</v>
      </c>
      <c r="H66" s="284" t="s">
        <v>563</v>
      </c>
      <c r="I66" s="284"/>
      <c r="J66" s="284">
        <v>0</v>
      </c>
      <c r="K66" s="284"/>
      <c r="L66" s="284" t="s">
        <v>563</v>
      </c>
      <c r="M66" s="284"/>
      <c r="N66" s="284">
        <v>0</v>
      </c>
      <c r="O66" s="284"/>
      <c r="P66" s="284" t="s">
        <v>563</v>
      </c>
      <c r="Q66" s="284"/>
      <c r="R66" s="284">
        <v>0</v>
      </c>
      <c r="S66" s="284"/>
      <c r="T66" s="284" t="s">
        <v>563</v>
      </c>
      <c r="U66" s="284"/>
      <c r="V66" s="284">
        <v>0</v>
      </c>
      <c r="W66" s="284"/>
      <c r="X66" s="284" t="s">
        <v>563</v>
      </c>
      <c r="Y66" s="284"/>
      <c r="Z66" s="284">
        <v>0</v>
      </c>
      <c r="AA66" s="284"/>
      <c r="AB66" s="307">
        <v>0</v>
      </c>
      <c r="AC66" s="284">
        <v>0</v>
      </c>
    </row>
    <row r="67" spans="1:29" x14ac:dyDescent="0.25">
      <c r="A67" s="285" t="s">
        <v>142</v>
      </c>
      <c r="B67" s="289" t="s">
        <v>599</v>
      </c>
      <c r="C67" s="307"/>
      <c r="D67" s="284"/>
      <c r="E67" s="284"/>
      <c r="F67" s="284"/>
      <c r="G67" s="307">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7">
        <v>0</v>
      </c>
      <c r="AC67" s="284">
        <v>0</v>
      </c>
    </row>
    <row r="68" spans="1:29" ht="22.5" customHeight="1" x14ac:dyDescent="0.25">
      <c r="A68" s="285" t="s">
        <v>577</v>
      </c>
      <c r="B68" s="289" t="s">
        <v>600</v>
      </c>
      <c r="C68" s="307"/>
      <c r="D68" s="284"/>
      <c r="E68" s="284"/>
      <c r="F68" s="284"/>
      <c r="G68" s="307">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7">
        <v>0</v>
      </c>
      <c r="AC68" s="284">
        <v>0</v>
      </c>
    </row>
    <row r="69" spans="1:29" x14ac:dyDescent="0.25">
      <c r="A69" s="285" t="s">
        <v>578</v>
      </c>
      <c r="B69" s="289" t="s">
        <v>601</v>
      </c>
      <c r="C69" s="307"/>
      <c r="D69" s="284"/>
      <c r="E69" s="284"/>
      <c r="F69" s="284"/>
      <c r="G69" s="307">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7">
        <v>0</v>
      </c>
      <c r="AC69" s="284">
        <v>0</v>
      </c>
    </row>
    <row r="70" spans="1:29" ht="19.5" customHeight="1" x14ac:dyDescent="0.25">
      <c r="A70" s="285" t="s">
        <v>579</v>
      </c>
      <c r="B70" s="289" t="s">
        <v>602</v>
      </c>
      <c r="C70" s="307"/>
      <c r="D70" s="284"/>
      <c r="E70" s="284"/>
      <c r="F70" s="284"/>
      <c r="G70" s="307">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7">
        <v>0</v>
      </c>
      <c r="AC70" s="284">
        <v>0</v>
      </c>
    </row>
    <row r="71" spans="1:29" x14ac:dyDescent="0.25">
      <c r="A71" s="285" t="s">
        <v>580</v>
      </c>
      <c r="B71" s="289" t="s">
        <v>603</v>
      </c>
      <c r="C71" s="307"/>
      <c r="D71" s="284"/>
      <c r="E71" s="284"/>
      <c r="F71" s="284"/>
      <c r="G71" s="307">
        <v>0</v>
      </c>
      <c r="H71" s="284" t="s">
        <v>563</v>
      </c>
      <c r="I71" s="284"/>
      <c r="J71" s="284">
        <v>0</v>
      </c>
      <c r="K71" s="284"/>
      <c r="L71" s="284" t="s">
        <v>563</v>
      </c>
      <c r="M71" s="284"/>
      <c r="N71" s="284">
        <v>0</v>
      </c>
      <c r="O71" s="284"/>
      <c r="P71" s="284" t="s">
        <v>563</v>
      </c>
      <c r="Q71" s="284"/>
      <c r="R71" s="284">
        <v>0</v>
      </c>
      <c r="S71" s="284"/>
      <c r="T71" s="284" t="s">
        <v>563</v>
      </c>
      <c r="U71" s="284"/>
      <c r="V71" s="284">
        <v>0</v>
      </c>
      <c r="W71" s="284"/>
      <c r="X71" s="284" t="s">
        <v>563</v>
      </c>
      <c r="Y71" s="284"/>
      <c r="Z71" s="284">
        <v>0</v>
      </c>
      <c r="AA71" s="284"/>
      <c r="AB71" s="307">
        <v>0</v>
      </c>
      <c r="AC71" s="284">
        <v>0</v>
      </c>
    </row>
    <row r="72" spans="1:29" ht="15.75" customHeight="1" x14ac:dyDescent="0.25">
      <c r="A72" s="285" t="s">
        <v>581</v>
      </c>
      <c r="B72" s="289" t="s">
        <v>604</v>
      </c>
      <c r="C72" s="307"/>
      <c r="D72" s="284"/>
      <c r="E72" s="284"/>
      <c r="F72" s="284"/>
      <c r="G72" s="307">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7">
        <v>0</v>
      </c>
      <c r="AC72" s="284">
        <v>0</v>
      </c>
    </row>
    <row r="73" spans="1:29" ht="26.25" customHeight="1" x14ac:dyDescent="0.25">
      <c r="A73" s="285" t="s">
        <v>582</v>
      </c>
      <c r="B73" s="289" t="s">
        <v>605</v>
      </c>
      <c r="C73" s="307"/>
      <c r="D73" s="284"/>
      <c r="E73" s="284"/>
      <c r="F73" s="284"/>
      <c r="G73" s="307">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7">
        <v>0</v>
      </c>
      <c r="AC73" s="284">
        <v>0</v>
      </c>
    </row>
    <row r="74" spans="1:29" s="277" customFormat="1" ht="51.75" customHeight="1" x14ac:dyDescent="0.25">
      <c r="A74" s="282" t="s">
        <v>59</v>
      </c>
      <c r="B74" s="290" t="s">
        <v>236</v>
      </c>
      <c r="C74" s="307"/>
      <c r="D74" s="284"/>
      <c r="E74" s="284"/>
      <c r="F74" s="284"/>
      <c r="G74" s="307">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7">
        <v>0</v>
      </c>
      <c r="AC74" s="284">
        <v>0</v>
      </c>
    </row>
    <row r="75" spans="1:29" s="277" customFormat="1" ht="21.75" customHeight="1" x14ac:dyDescent="0.25">
      <c r="A75" s="282" t="s">
        <v>57</v>
      </c>
      <c r="B75" s="283" t="s">
        <v>141</v>
      </c>
      <c r="C75" s="307"/>
      <c r="D75" s="284"/>
      <c r="E75" s="284"/>
      <c r="F75" s="284"/>
      <c r="G75" s="307"/>
      <c r="H75" s="284"/>
      <c r="I75" s="284"/>
      <c r="J75" s="284"/>
      <c r="K75" s="284"/>
      <c r="L75" s="284"/>
      <c r="M75" s="284"/>
      <c r="N75" s="284"/>
      <c r="O75" s="284"/>
      <c r="P75" s="284"/>
      <c r="Q75" s="284"/>
      <c r="R75" s="284"/>
      <c r="S75" s="284"/>
      <c r="T75" s="284"/>
      <c r="U75" s="284"/>
      <c r="V75" s="284"/>
      <c r="W75" s="284"/>
      <c r="X75" s="284"/>
      <c r="Y75" s="284"/>
      <c r="Z75" s="284"/>
      <c r="AA75" s="284"/>
      <c r="AB75" s="307"/>
      <c r="AC75" s="284"/>
    </row>
    <row r="76" spans="1:29" ht="23.25" customHeight="1" x14ac:dyDescent="0.25">
      <c r="A76" s="285" t="s">
        <v>231</v>
      </c>
      <c r="B76" s="286" t="s">
        <v>591</v>
      </c>
      <c r="C76" s="307"/>
      <c r="D76" s="291"/>
      <c r="E76" s="292"/>
      <c r="F76" s="292"/>
      <c r="G76" s="307">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7">
        <v>0</v>
      </c>
      <c r="AC76" s="284">
        <v>0</v>
      </c>
    </row>
    <row r="77" spans="1:29" ht="18.75" customHeight="1" x14ac:dyDescent="0.25">
      <c r="A77" s="285" t="s">
        <v>232</v>
      </c>
      <c r="B77" s="289" t="s">
        <v>589</v>
      </c>
      <c r="C77" s="307"/>
      <c r="D77" s="284"/>
      <c r="E77" s="284"/>
      <c r="F77" s="284"/>
      <c r="G77" s="307">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7">
        <v>0</v>
      </c>
      <c r="AC77" s="284">
        <v>0</v>
      </c>
    </row>
    <row r="78" spans="1:29" x14ac:dyDescent="0.25">
      <c r="A78" s="285" t="s">
        <v>233</v>
      </c>
      <c r="B78" s="289" t="s">
        <v>157</v>
      </c>
      <c r="C78" s="307"/>
      <c r="D78" s="284"/>
      <c r="E78" s="284"/>
      <c r="F78" s="284"/>
      <c r="G78" s="307">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7">
        <v>0</v>
      </c>
      <c r="AC78" s="284">
        <v>0</v>
      </c>
    </row>
    <row r="79" spans="1:29" x14ac:dyDescent="0.25">
      <c r="A79" s="285" t="s">
        <v>234</v>
      </c>
      <c r="B79" s="286" t="s">
        <v>606</v>
      </c>
      <c r="C79" s="307"/>
      <c r="D79" s="284"/>
      <c r="E79" s="284"/>
      <c r="F79" s="284"/>
      <c r="G79" s="307">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7">
        <v>0</v>
      </c>
      <c r="AC79" s="284">
        <v>0</v>
      </c>
    </row>
    <row r="80" spans="1:29" x14ac:dyDescent="0.25">
      <c r="A80" s="285" t="s">
        <v>235</v>
      </c>
      <c r="B80" s="286" t="s">
        <v>592</v>
      </c>
      <c r="C80" s="307"/>
      <c r="D80" s="291"/>
      <c r="E80" s="292"/>
      <c r="F80" s="292"/>
      <c r="G80" s="307">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7">
        <v>0</v>
      </c>
      <c r="AC80" s="284">
        <v>0</v>
      </c>
    </row>
    <row r="81" spans="1:29" x14ac:dyDescent="0.25">
      <c r="A81" s="285" t="s">
        <v>583</v>
      </c>
      <c r="B81" s="286" t="s">
        <v>593</v>
      </c>
      <c r="C81" s="307"/>
      <c r="D81" s="291"/>
      <c r="E81" s="292"/>
      <c r="F81" s="292"/>
      <c r="G81" s="307">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7">
        <v>0</v>
      </c>
      <c r="AC81" s="284">
        <v>0</v>
      </c>
    </row>
    <row r="82" spans="1:29" x14ac:dyDescent="0.25">
      <c r="A82" s="285" t="s">
        <v>584</v>
      </c>
      <c r="B82" s="286" t="s">
        <v>594</v>
      </c>
      <c r="C82" s="307"/>
      <c r="D82" s="291"/>
      <c r="E82" s="292"/>
      <c r="F82" s="292"/>
      <c r="G82" s="307">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7">
        <v>0</v>
      </c>
      <c r="AC82" s="284">
        <v>0</v>
      </c>
    </row>
    <row r="83" spans="1:29" x14ac:dyDescent="0.25">
      <c r="A83" s="285" t="s">
        <v>585</v>
      </c>
      <c r="B83" s="286" t="s">
        <v>595</v>
      </c>
      <c r="C83" s="307"/>
      <c r="D83" s="291"/>
      <c r="E83" s="292"/>
      <c r="F83" s="292"/>
      <c r="G83" s="307">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7">
        <v>0</v>
      </c>
      <c r="AC83" s="284">
        <v>0</v>
      </c>
    </row>
    <row r="84" spans="1:29" x14ac:dyDescent="0.25">
      <c r="A84" s="285" t="s">
        <v>586</v>
      </c>
      <c r="B84" s="286" t="s">
        <v>596</v>
      </c>
      <c r="C84" s="307"/>
      <c r="D84" s="291"/>
      <c r="E84" s="292"/>
      <c r="F84" s="292"/>
      <c r="G84" s="307">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7">
        <v>0</v>
      </c>
      <c r="AC84" s="284">
        <v>0</v>
      </c>
    </row>
    <row r="85" spans="1:29" x14ac:dyDescent="0.25">
      <c r="A85" s="285" t="s">
        <v>587</v>
      </c>
      <c r="B85" s="286" t="s">
        <v>597</v>
      </c>
      <c r="C85" s="307"/>
      <c r="D85" s="291"/>
      <c r="E85" s="292"/>
      <c r="F85" s="292"/>
      <c r="G85" s="307">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7">
        <v>0</v>
      </c>
      <c r="AC85" s="284">
        <v>0</v>
      </c>
    </row>
    <row r="86" spans="1:29" x14ac:dyDescent="0.25">
      <c r="A86" s="285" t="s">
        <v>588</v>
      </c>
      <c r="B86" s="286" t="s">
        <v>598</v>
      </c>
      <c r="C86" s="307"/>
      <c r="D86" s="291"/>
      <c r="E86" s="292"/>
      <c r="F86" s="292"/>
      <c r="G86" s="307">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7">
        <v>0</v>
      </c>
      <c r="AC86" s="284">
        <v>0</v>
      </c>
    </row>
    <row r="87" spans="1:29" x14ac:dyDescent="0.25">
      <c r="G87" s="308"/>
    </row>
    <row r="88" spans="1:29" x14ac:dyDescent="0.25">
      <c r="G88" s="308"/>
    </row>
    <row r="89" spans="1:29" x14ac:dyDescent="0.25">
      <c r="G89" s="308"/>
    </row>
    <row r="90" spans="1:29" x14ac:dyDescent="0.25">
      <c r="G90" s="308"/>
    </row>
    <row r="91" spans="1:29" x14ac:dyDescent="0.25">
      <c r="G91" s="308"/>
    </row>
    <row r="92" spans="1:29" x14ac:dyDescent="0.25">
      <c r="G92" s="30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3" t="str">
        <f>'6.2. Паспорт фин осв ввод'!A11:AA11</f>
        <v>N_TP2000.PR.0091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4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08" t="s">
        <v>506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517</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427</v>
      </c>
      <c r="J23" s="397" t="s">
        <v>428</v>
      </c>
      <c r="K23" s="397" t="s">
        <v>429</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43" t="s">
        <v>14</v>
      </c>
      <c r="AG24" s="143" t="s">
        <v>13</v>
      </c>
      <c r="AH24" s="144" t="s">
        <v>3</v>
      </c>
      <c r="AI24" s="144"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68" sqref="B6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8" t="s">
        <v>70</v>
      </c>
    </row>
    <row r="2" spans="1:8" ht="18.75" x14ac:dyDescent="0.3">
      <c r="B2" s="299" t="s">
        <v>11</v>
      </c>
    </row>
    <row r="3" spans="1:8" ht="18.75" x14ac:dyDescent="0.3">
      <c r="B3" s="299" t="s">
        <v>525</v>
      </c>
    </row>
    <row r="4" spans="1:8" x14ac:dyDescent="0.25">
      <c r="B4" s="47"/>
    </row>
    <row r="5" spans="1:8" ht="18.75" x14ac:dyDescent="0.3">
      <c r="A5" s="426" t="str">
        <f>'1. паспорт местоположение'!A5:C5</f>
        <v>Год раскрытия информации: 2023 год</v>
      </c>
      <c r="B5" s="426"/>
      <c r="C5" s="75"/>
      <c r="D5" s="75"/>
      <c r="E5" s="75"/>
      <c r="F5" s="75"/>
      <c r="G5" s="75"/>
      <c r="H5" s="75"/>
    </row>
    <row r="6" spans="1:8" ht="18.75" x14ac:dyDescent="0.3">
      <c r="A6" s="297"/>
      <c r="B6" s="297"/>
      <c r="C6" s="297"/>
      <c r="D6" s="297"/>
      <c r="E6" s="297"/>
      <c r="F6" s="297"/>
      <c r="G6" s="297"/>
      <c r="H6" s="297"/>
    </row>
    <row r="7" spans="1:8" ht="18.75" x14ac:dyDescent="0.25">
      <c r="A7" s="427" t="s">
        <v>10</v>
      </c>
      <c r="B7" s="427"/>
      <c r="C7" s="300"/>
      <c r="D7" s="300"/>
      <c r="E7" s="300"/>
      <c r="F7" s="300"/>
      <c r="G7" s="300"/>
      <c r="H7" s="300"/>
    </row>
    <row r="8" spans="1:8" ht="18.75" x14ac:dyDescent="0.25">
      <c r="A8" s="300"/>
      <c r="B8" s="300"/>
      <c r="C8" s="300"/>
      <c r="D8" s="300"/>
      <c r="E8" s="300"/>
      <c r="F8" s="300"/>
      <c r="G8" s="300"/>
      <c r="H8" s="300"/>
    </row>
    <row r="9" spans="1:8" x14ac:dyDescent="0.25">
      <c r="A9" s="428" t="str">
        <f>'1. паспорт местоположение'!A9:C9</f>
        <v>АО "Россети Тюмень"</v>
      </c>
      <c r="B9" s="428"/>
      <c r="C9" s="301"/>
      <c r="D9" s="301"/>
      <c r="E9" s="301"/>
      <c r="F9" s="301"/>
      <c r="G9" s="301"/>
      <c r="H9" s="301"/>
    </row>
    <row r="10" spans="1:8" x14ac:dyDescent="0.25">
      <c r="A10" s="422" t="s">
        <v>9</v>
      </c>
      <c r="B10" s="422"/>
      <c r="C10" s="302"/>
      <c r="D10" s="302"/>
      <c r="E10" s="302"/>
      <c r="F10" s="302"/>
      <c r="G10" s="302"/>
      <c r="H10" s="302"/>
    </row>
    <row r="11" spans="1:8" ht="18.75" x14ac:dyDescent="0.25">
      <c r="A11" s="300"/>
      <c r="B11" s="300"/>
      <c r="C11" s="300"/>
      <c r="D11" s="300"/>
      <c r="E11" s="300"/>
      <c r="F11" s="300"/>
      <c r="G11" s="300"/>
      <c r="H11" s="300"/>
    </row>
    <row r="12" spans="1:8" ht="30.75" customHeight="1" x14ac:dyDescent="0.25">
      <c r="A12" s="429" t="str">
        <f>'7. Паспорт отчет о закупке'!A12:AV12</f>
        <v>N_TP2000.PR.0091</v>
      </c>
      <c r="B12" s="429"/>
      <c r="C12" s="301"/>
      <c r="D12" s="301"/>
      <c r="E12" s="301"/>
      <c r="F12" s="301"/>
      <c r="G12" s="301"/>
      <c r="H12" s="301"/>
    </row>
    <row r="13" spans="1:8" x14ac:dyDescent="0.25">
      <c r="A13" s="422" t="s">
        <v>8</v>
      </c>
      <c r="B13" s="422"/>
      <c r="C13" s="302"/>
      <c r="D13" s="302"/>
      <c r="E13" s="302"/>
      <c r="F13" s="302"/>
      <c r="G13" s="302"/>
      <c r="H13" s="302"/>
    </row>
    <row r="14" spans="1:8" ht="18.75" x14ac:dyDescent="0.25">
      <c r="A14" s="11"/>
      <c r="B14" s="11"/>
      <c r="C14" s="11"/>
      <c r="D14" s="11"/>
      <c r="E14" s="11"/>
      <c r="F14" s="11"/>
      <c r="G14" s="11"/>
      <c r="H14" s="11"/>
    </row>
    <row r="15" spans="1:8" ht="42" customHeight="1" x14ac:dyDescent="0.25">
      <c r="A15" s="423" t="str">
        <f>'1. паспорт местоположение'!A15:C15</f>
        <v>Проектирование реконструкции ПС 220/110/6 кВ  Салехард  (замена ограждения, пожарного водопровода, внутриплощадочных проездов)</v>
      </c>
      <c r="B15" s="423"/>
      <c r="C15" s="301"/>
      <c r="D15" s="301"/>
      <c r="E15" s="301"/>
      <c r="F15" s="301"/>
      <c r="G15" s="301"/>
      <c r="H15" s="301"/>
    </row>
    <row r="16" spans="1:8" x14ac:dyDescent="0.25">
      <c r="A16" s="422" t="s">
        <v>7</v>
      </c>
      <c r="B16" s="422"/>
      <c r="C16" s="302"/>
      <c r="D16" s="302"/>
      <c r="E16" s="302"/>
      <c r="F16" s="302"/>
      <c r="G16" s="302"/>
      <c r="H16" s="302"/>
    </row>
    <row r="17" spans="1:2" x14ac:dyDescent="0.25">
      <c r="B17" s="119"/>
    </row>
    <row r="18" spans="1:2" ht="33.75" customHeight="1" x14ac:dyDescent="0.25">
      <c r="A18" s="424" t="s">
        <v>507</v>
      </c>
      <c r="B18" s="425"/>
    </row>
    <row r="19" spans="1:2" x14ac:dyDescent="0.25">
      <c r="B19" s="47"/>
    </row>
    <row r="20" spans="1:2" ht="16.5" thickBot="1" x14ac:dyDescent="0.3">
      <c r="B20" s="120"/>
    </row>
    <row r="21" spans="1:2" ht="30.75" thickBot="1" x14ac:dyDescent="0.3">
      <c r="A21" s="121" t="s">
        <v>378</v>
      </c>
      <c r="B21" s="125" t="str">
        <f>A15</f>
        <v>Проектирование реконструкции ПС 220/110/6 кВ  Салехард  (замена ограждения, пожарного водопровода, внутриплощадочных проездов)</v>
      </c>
    </row>
    <row r="22" spans="1:2" ht="16.5" thickBot="1" x14ac:dyDescent="0.3">
      <c r="A22" s="121" t="s">
        <v>379</v>
      </c>
      <c r="B22" s="303" t="s">
        <v>528</v>
      </c>
    </row>
    <row r="23" spans="1:2" ht="16.5" thickBot="1" x14ac:dyDescent="0.3">
      <c r="A23" s="121" t="s">
        <v>344</v>
      </c>
      <c r="B23" s="304" t="s">
        <v>611</v>
      </c>
    </row>
    <row r="24" spans="1:2" ht="16.5" thickBot="1" x14ac:dyDescent="0.3">
      <c r="A24" s="121" t="s">
        <v>380</v>
      </c>
      <c r="B24" s="304" t="s">
        <v>563</v>
      </c>
    </row>
    <row r="25" spans="1:2" ht="16.5" thickBot="1" x14ac:dyDescent="0.3">
      <c r="A25" s="122" t="s">
        <v>381</v>
      </c>
      <c r="B25" s="305">
        <v>2024</v>
      </c>
    </row>
    <row r="26" spans="1:2" ht="16.5" thickBot="1" x14ac:dyDescent="0.3">
      <c r="A26" s="123" t="s">
        <v>382</v>
      </c>
      <c r="B26" s="303" t="s">
        <v>613</v>
      </c>
    </row>
    <row r="27" spans="1:2" ht="29.25" thickBot="1" x14ac:dyDescent="0.3">
      <c r="A27" s="130" t="s">
        <v>614</v>
      </c>
      <c r="B27" s="311">
        <v>12.15</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19" t="s">
        <v>538</v>
      </c>
    </row>
    <row r="57" spans="1:2" x14ac:dyDescent="0.25">
      <c r="A57" s="128" t="s">
        <v>403</v>
      </c>
      <c r="B57" s="420"/>
    </row>
    <row r="58" spans="1:2" x14ac:dyDescent="0.25">
      <c r="A58" s="128" t="s">
        <v>404</v>
      </c>
      <c r="B58" s="420"/>
    </row>
    <row r="59" spans="1:2" x14ac:dyDescent="0.25">
      <c r="A59" s="128" t="s">
        <v>405</v>
      </c>
      <c r="B59" s="420"/>
    </row>
    <row r="60" spans="1:2" x14ac:dyDescent="0.25">
      <c r="A60" s="128" t="s">
        <v>406</v>
      </c>
      <c r="B60" s="420"/>
    </row>
    <row r="61" spans="1:2" ht="16.5" thickBot="1" x14ac:dyDescent="0.3">
      <c r="A61" s="129" t="s">
        <v>407</v>
      </c>
      <c r="B61" s="421"/>
    </row>
    <row r="62" spans="1:2" ht="30.75" thickBot="1" x14ac:dyDescent="0.3">
      <c r="A62" s="126" t="s">
        <v>408</v>
      </c>
      <c r="B62" s="431" t="s">
        <v>626</v>
      </c>
    </row>
    <row r="63" spans="1:2" ht="29.25" thickBot="1" x14ac:dyDescent="0.3">
      <c r="A63" s="122" t="s">
        <v>409</v>
      </c>
      <c r="B63" s="431" t="s">
        <v>626</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436" t="s">
        <v>626</v>
      </c>
    </row>
    <row r="68" spans="1:2" ht="16.5" thickBot="1" x14ac:dyDescent="0.3">
      <c r="A68" s="122" t="s">
        <v>413</v>
      </c>
      <c r="B68" s="435" t="s">
        <v>626</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6" t="s">
        <v>564</v>
      </c>
    </row>
    <row r="73" spans="1:2" ht="28.5" x14ac:dyDescent="0.25">
      <c r="A73" s="124" t="s">
        <v>418</v>
      </c>
      <c r="B73" s="419"/>
    </row>
    <row r="74" spans="1:2" x14ac:dyDescent="0.25">
      <c r="A74" s="128" t="s">
        <v>419</v>
      </c>
      <c r="B74" s="420"/>
    </row>
    <row r="75" spans="1:2" x14ac:dyDescent="0.25">
      <c r="A75" s="128" t="s">
        <v>420</v>
      </c>
      <c r="B75" s="420"/>
    </row>
    <row r="76" spans="1:2" x14ac:dyDescent="0.25">
      <c r="A76" s="128" t="s">
        <v>421</v>
      </c>
      <c r="B76" s="420"/>
    </row>
    <row r="77" spans="1:2" x14ac:dyDescent="0.25">
      <c r="A77" s="128" t="s">
        <v>422</v>
      </c>
      <c r="B77" s="420"/>
    </row>
    <row r="78" spans="1:2" ht="16.5" thickBot="1" x14ac:dyDescent="0.3">
      <c r="A78" s="136" t="s">
        <v>423</v>
      </c>
      <c r="B78" s="421"/>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2023-04-18T03:18:31Z</dcterms:modified>
</cp:coreProperties>
</file>